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ТС\Тарифное соглашение на 2026 год\Актуализированное ТС на 2026 год в ред. ДС № 5\"/>
    </mc:Choice>
  </mc:AlternateContent>
  <xr:revisionPtr revIDLastSave="0" documentId="13_ncr:1_{259073F6-D86F-44DD-8B74-94C5357BF9E0}" xr6:coauthVersionLast="36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ЦЗ 1" sheetId="45" r:id="rId1"/>
    <sheet name="ЦЗ 2 " sheetId="46" r:id="rId2"/>
    <sheet name=" ЦЗ 3" sheetId="48" r:id="rId3"/>
    <sheet name="ДН" sheetId="51" r:id="rId4"/>
    <sheet name="Дистанционное наблюдение" sheetId="33" r:id="rId5"/>
    <sheet name="Школы" sheetId="3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bookmark_1" localSheetId="3">#REF!</definedName>
    <definedName name="__bookmark_1" localSheetId="0">#REF!</definedName>
    <definedName name="__bookmark_1" localSheetId="1">#REF!</definedName>
    <definedName name="__bookmark_1">#REF!</definedName>
    <definedName name="__bookmark_2" localSheetId="3">#REF!</definedName>
    <definedName name="__bookmark_2" localSheetId="0">#REF!</definedName>
    <definedName name="__bookmark_2" localSheetId="1">#REF!</definedName>
    <definedName name="__bookmark_2">#REF!</definedName>
    <definedName name="__bookmark_3" localSheetId="3">#REF!</definedName>
    <definedName name="__bookmark_3" localSheetId="0">#REF!</definedName>
    <definedName name="__bookmark_3" localSheetId="1">#REF!</definedName>
    <definedName name="__bookmark_3">#REF!</definedName>
    <definedName name="_номенкл" localSheetId="3">#REF!</definedName>
    <definedName name="_номенкл" localSheetId="0">#REF!</definedName>
    <definedName name="_номенкл" localSheetId="1">#REF!</definedName>
    <definedName name="_номенкл">#REF!</definedName>
    <definedName name="_xlnm._FilterDatabase" localSheetId="3" hidden="1">ДН!$A$11:$N$241</definedName>
    <definedName name="Excel_BuiltIn_Print_Area" localSheetId="2">#REF!</definedName>
    <definedName name="Excel_BuiltIn_Print_Area" localSheetId="3">#REF!</definedName>
    <definedName name="Excel_BuiltIn_Print_Area" localSheetId="0">#REF!</definedName>
    <definedName name="Excel_BuiltIn_Print_Area" localSheetId="1">#REF!</definedName>
    <definedName name="Excel_BuiltIn_Print_Area">#REF!</definedName>
    <definedName name="fd" localSheetId="3">#REF!</definedName>
    <definedName name="fd">#REF!</definedName>
    <definedName name="jj" localSheetId="3">#REF!</definedName>
    <definedName name="jj" localSheetId="0">#REF!</definedName>
    <definedName name="jj" localSheetId="1">#REF!</definedName>
    <definedName name="jj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V_Г1_101_3" localSheetId="3">#REF!</definedName>
    <definedName name="V_Г1_101_3" localSheetId="0">#REF!</definedName>
    <definedName name="V_Г1_101_3" localSheetId="1">#REF!</definedName>
    <definedName name="V_Г1_101_3">#REF!</definedName>
    <definedName name="V_ртп_4_31" localSheetId="3">#REF!</definedName>
    <definedName name="V_ртп_4_31" localSheetId="0">#REF!</definedName>
    <definedName name="V_ртп_4_31" localSheetId="1">#REF!</definedName>
    <definedName name="V_ртп_4_31">#REF!</definedName>
    <definedName name="V_ртп_4_32" localSheetId="3">#REF!</definedName>
    <definedName name="V_ртп_4_32" localSheetId="0">#REF!</definedName>
    <definedName name="V_ртп_4_32" localSheetId="1">#REF!</definedName>
    <definedName name="V_ртп_4_32">#REF!</definedName>
    <definedName name="V_ртп_4_33" localSheetId="3">#REF!</definedName>
    <definedName name="V_ртп_4_33" localSheetId="0">#REF!</definedName>
    <definedName name="V_ртп_4_33" localSheetId="1">#REF!</definedName>
    <definedName name="V_ртп_4_33">#REF!</definedName>
    <definedName name="V_ртп_4_34" localSheetId="3">#REF!</definedName>
    <definedName name="V_ртп_4_34" localSheetId="0">#REF!</definedName>
    <definedName name="V_ртп_4_34" localSheetId="1">#REF!</definedName>
    <definedName name="V_ртп_4_34">#REF!</definedName>
    <definedName name="аа" localSheetId="3">#REF!</definedName>
    <definedName name="аа" localSheetId="0">#REF!</definedName>
    <definedName name="аа" localSheetId="1">#REF!</definedName>
    <definedName name="аа">#REF!</definedName>
    <definedName name="акр" localSheetId="3">#REF!</definedName>
    <definedName name="акр" localSheetId="0">#REF!</definedName>
    <definedName name="акр" localSheetId="1">#REF!</definedName>
    <definedName name="акр">#REF!</definedName>
    <definedName name="Анализ" localSheetId="3">#REF!</definedName>
    <definedName name="Анализ" localSheetId="0">#REF!</definedName>
    <definedName name="Анализ" localSheetId="1">#REF!</definedName>
    <definedName name="Анализ">#REF!</definedName>
    <definedName name="Анализ1" localSheetId="3">#REF!</definedName>
    <definedName name="Анализ1" localSheetId="0">#REF!</definedName>
    <definedName name="Анализ1" localSheetId="1">#REF!</definedName>
    <definedName name="Анализ1">#REF!</definedName>
    <definedName name="ап" localSheetId="3">#REF!</definedName>
    <definedName name="ап" localSheetId="0">#REF!</definedName>
    <definedName name="ап" localSheetId="1">#REF!</definedName>
    <definedName name="ап">#REF!</definedName>
    <definedName name="апип" localSheetId="3">#REF!</definedName>
    <definedName name="апип" localSheetId="0">#REF!</definedName>
    <definedName name="апип" localSheetId="1">#REF!</definedName>
    <definedName name="апип">#REF!</definedName>
    <definedName name="баланс_рабочего_времени" localSheetId="3">#REF!</definedName>
    <definedName name="баланс_рабочего_времени" localSheetId="0">#REF!</definedName>
    <definedName name="баланс_рабочего_времени" localSheetId="1">#REF!</definedName>
    <definedName name="баланс_рабочего_времени">#REF!</definedName>
    <definedName name="БТ1" localSheetId="3">#REF!</definedName>
    <definedName name="БТ1" localSheetId="0">#REF!</definedName>
    <definedName name="БТ1" localSheetId="1">#REF!</definedName>
    <definedName name="БТ1">#REF!</definedName>
    <definedName name="БТ2" localSheetId="3">#REF!</definedName>
    <definedName name="БТ2" localSheetId="0">#REF!</definedName>
    <definedName name="БТ2" localSheetId="1">#REF!</definedName>
    <definedName name="БТ2">#REF!</definedName>
    <definedName name="БТ3" localSheetId="3">#REF!</definedName>
    <definedName name="БТ3" localSheetId="0">#REF!</definedName>
    <definedName name="БТ3" localSheetId="1">#REF!</definedName>
    <definedName name="БТ3">#REF!</definedName>
    <definedName name="верх" localSheetId="2">#REF!</definedName>
    <definedName name="верх" localSheetId="4">#REF!</definedName>
    <definedName name="верх" localSheetId="3">#REF!</definedName>
    <definedName name="верх" localSheetId="0">#REF!</definedName>
    <definedName name="верх" localSheetId="1">#REF!</definedName>
    <definedName name="верх" localSheetId="5">#REF!</definedName>
    <definedName name="верх">#REF!</definedName>
    <definedName name="володя" localSheetId="3">#REF!</definedName>
    <definedName name="володя" localSheetId="0">#REF!</definedName>
    <definedName name="володя" localSheetId="1">#REF!</definedName>
    <definedName name="володя">#REF!</definedName>
    <definedName name="впр" localSheetId="3">#REF!</definedName>
    <definedName name="впр" localSheetId="0">#REF!</definedName>
    <definedName name="впр" localSheetId="1">#REF!</definedName>
    <definedName name="впр">#REF!</definedName>
    <definedName name="врач" localSheetId="3">#REF!</definedName>
    <definedName name="врач" localSheetId="0">#REF!</definedName>
    <definedName name="врач" localSheetId="1">#REF!</definedName>
    <definedName name="врач">#REF!</definedName>
    <definedName name="ВРАЧИСПЕЦИАЛИСТЫ">'[1]персонал по Порядкам'!$A$2:$A$100</definedName>
    <definedName name="ву" localSheetId="2">#REF!</definedName>
    <definedName name="ву" localSheetId="3">#REF!</definedName>
    <definedName name="ву" localSheetId="0">#REF!</definedName>
    <definedName name="ву" localSheetId="1">#REF!</definedName>
    <definedName name="ву">#REF!</definedName>
    <definedName name="ВЫСШНЕМЕД">[1]справочники!$F$3:$F$12</definedName>
    <definedName name="д" localSheetId="2">#REF!</definedName>
    <definedName name="д" localSheetId="3">#REF!</definedName>
    <definedName name="д" localSheetId="0">#REF!</definedName>
    <definedName name="д" localSheetId="1">#REF!</definedName>
    <definedName name="д">#REF!</definedName>
    <definedName name="ддддд" localSheetId="3">#REF!</definedName>
    <definedName name="ддддд" localSheetId="0">#REF!</definedName>
    <definedName name="ддддд" localSheetId="1">#REF!</definedName>
    <definedName name="ддддд">#REF!</definedName>
    <definedName name="ддддддд" localSheetId="3">#REF!</definedName>
    <definedName name="ддддддд" localSheetId="0">#REF!</definedName>
    <definedName name="ддддддд" localSheetId="1">#REF!</definedName>
    <definedName name="ддддддд">#REF!</definedName>
    <definedName name="дддддддд" localSheetId="3">#REF!</definedName>
    <definedName name="дддддддд" localSheetId="0">#REF!</definedName>
    <definedName name="дддддддд" localSheetId="1">#REF!</definedName>
    <definedName name="дддддддд">#REF!</definedName>
    <definedName name="ект" localSheetId="3">#REF!</definedName>
    <definedName name="ект" localSheetId="0">#REF!</definedName>
    <definedName name="ект" localSheetId="1">#REF!</definedName>
    <definedName name="ект">#REF!</definedName>
    <definedName name="ж" localSheetId="3">#REF!</definedName>
    <definedName name="ж" localSheetId="0">#REF!</definedName>
    <definedName name="ж" localSheetId="1">#REF!</definedName>
    <definedName name="ж">#REF!</definedName>
    <definedName name="жж" localSheetId="3">#REF!</definedName>
    <definedName name="жж" localSheetId="0">#REF!</definedName>
    <definedName name="жж" localSheetId="1">#REF!</definedName>
    <definedName name="жж">#REF!</definedName>
    <definedName name="жжж" localSheetId="3">#REF!</definedName>
    <definedName name="жжж" localSheetId="0">#REF!</definedName>
    <definedName name="жжж" localSheetId="1">#REF!</definedName>
    <definedName name="жжж">#REF!</definedName>
    <definedName name="жжжж" localSheetId="3">#REF!</definedName>
    <definedName name="жжжж" localSheetId="0">#REF!</definedName>
    <definedName name="жжжж" localSheetId="1">#REF!</definedName>
    <definedName name="жжжж">#REF!</definedName>
    <definedName name="_xlnm.Print_Titles" localSheetId="0">'ЦЗ 1'!$10:$12</definedName>
    <definedName name="затраты" localSheetId="3">#REF!</definedName>
    <definedName name="затраты" localSheetId="0">#REF!</definedName>
    <definedName name="затраты" localSheetId="1">#REF!</definedName>
    <definedName name="затраты">#REF!</definedName>
    <definedName name="ии" localSheetId="3">#REF!</definedName>
    <definedName name="ии" localSheetId="0">#REF!</definedName>
    <definedName name="ии" localSheetId="1">#REF!</definedName>
    <definedName name="ии">#REF!</definedName>
    <definedName name="иии" localSheetId="3">'[2]Приложение 2 '!#REF!</definedName>
    <definedName name="иии" localSheetId="0">'[2]Приложение 2 '!#REF!</definedName>
    <definedName name="иии" localSheetId="1">'[2]Приложение 2 '!#REF!</definedName>
    <definedName name="иии">'[2]Приложение 2 '!#REF!</definedName>
    <definedName name="интенсив" localSheetId="2">#REF!</definedName>
    <definedName name="интенсив" localSheetId="3">#REF!</definedName>
    <definedName name="интенсив" localSheetId="0">#REF!</definedName>
    <definedName name="интенсив" localSheetId="1">#REF!</definedName>
    <definedName name="интенсив">#REF!</definedName>
    <definedName name="Интенсивность" localSheetId="3">#REF!</definedName>
    <definedName name="Интенсивность" localSheetId="0">#REF!</definedName>
    <definedName name="Интенсивность" localSheetId="1">#REF!</definedName>
    <definedName name="Интенсивность">#REF!</definedName>
    <definedName name="ке" localSheetId="3">#REF!</definedName>
    <definedName name="ке" localSheetId="0">#REF!</definedName>
    <definedName name="ке" localSheetId="1">#REF!</definedName>
    <definedName name="ке">#REF!</definedName>
    <definedName name="кз" localSheetId="3">#REF!</definedName>
    <definedName name="кз" localSheetId="0">#REF!</definedName>
    <definedName name="кз" localSheetId="1">#REF!</definedName>
    <definedName name="кз">#REF!</definedName>
    <definedName name="Кодфин">[3]ПризнакФинансированияУслуги!$B$2:$B$6</definedName>
    <definedName name="кс" localSheetId="2">#REF!</definedName>
    <definedName name="кс" localSheetId="3">#REF!</definedName>
    <definedName name="кс" localSheetId="0">#REF!</definedName>
    <definedName name="кс" localSheetId="1">#REF!</definedName>
    <definedName name="кс">#REF!</definedName>
    <definedName name="л" localSheetId="3">#REF!</definedName>
    <definedName name="л" localSheetId="0">#REF!</definedName>
    <definedName name="л" localSheetId="1">#REF!</definedName>
    <definedName name="л">#REF!</definedName>
    <definedName name="лаб" localSheetId="3">#REF!</definedName>
    <definedName name="лаб" localSheetId="0">#REF!</definedName>
    <definedName name="лаб" localSheetId="1">#REF!</definedName>
    <definedName name="лаб">#REF!</definedName>
    <definedName name="лекарства" localSheetId="3">#REF!</definedName>
    <definedName name="лекарства" localSheetId="0">#REF!</definedName>
    <definedName name="лекарства" localSheetId="1">#REF!</definedName>
    <definedName name="лекарства">#REF!</definedName>
    <definedName name="лл" localSheetId="3">#REF!</definedName>
    <definedName name="лл" localSheetId="0">#REF!</definedName>
    <definedName name="лл" localSheetId="1">#REF!</definedName>
    <definedName name="лл">#REF!</definedName>
    <definedName name="лллллллллллллллл" localSheetId="3">#REF!</definedName>
    <definedName name="лллллллллллллллл" localSheetId="0">#REF!</definedName>
    <definedName name="лллллллллллллллл" localSheetId="1">#REF!</definedName>
    <definedName name="лллллллллллллллл">#REF!</definedName>
    <definedName name="лолол" localSheetId="3">#REF!</definedName>
    <definedName name="лолол" localSheetId="0">#REF!</definedName>
    <definedName name="лолол" localSheetId="1">#REF!</definedName>
    <definedName name="лолол">#REF!</definedName>
    <definedName name="МЛМЕДПЕРС">'[1]персонал по Порядкам'!$C$2:$C$100</definedName>
    <definedName name="МРТ" localSheetId="2">#REF!</definedName>
    <definedName name="МРТ" localSheetId="3">#REF!</definedName>
    <definedName name="МРТ" localSheetId="0">#REF!</definedName>
    <definedName name="МРТ" localSheetId="1">#REF!</definedName>
    <definedName name="МРТ">#REF!</definedName>
    <definedName name="н" localSheetId="3">#REF!</definedName>
    <definedName name="н" localSheetId="0">#REF!</definedName>
    <definedName name="н" localSheetId="1">#REF!</definedName>
    <definedName name="н">#REF!</definedName>
    <definedName name="накл" localSheetId="3">'[4]Калькуляция '!#REF!</definedName>
    <definedName name="накл" localSheetId="0">'[4]Калькуляция '!#REF!</definedName>
    <definedName name="накл" localSheetId="1">'[4]Калькуляция '!#REF!</definedName>
    <definedName name="накл">'[4]Калькуляция '!#REF!</definedName>
    <definedName name="Накладные" localSheetId="3">'[4]Калькуляция '!#REF!</definedName>
    <definedName name="Накладные" localSheetId="0">'[4]Калькуляция '!#REF!</definedName>
    <definedName name="Накладные" localSheetId="1">'[4]Калькуляция '!#REF!</definedName>
    <definedName name="Накладные">'[4]Калькуляция '!#REF!</definedName>
    <definedName name="Начисления" localSheetId="3">'[4]Калькуляция '!#REF!</definedName>
    <definedName name="Начисления" localSheetId="0">'[4]Калькуляция '!#REF!</definedName>
    <definedName name="Начисления" localSheetId="1">'[4]Калькуляция '!#REF!</definedName>
    <definedName name="Начисления">'[4]Калькуляция '!#REF!</definedName>
    <definedName name="не" localSheetId="2">#REF!</definedName>
    <definedName name="не" localSheetId="3">#REF!</definedName>
    <definedName name="не" localSheetId="0">#REF!</definedName>
    <definedName name="не" localSheetId="1">#REF!</definedName>
    <definedName name="не">#REF!</definedName>
    <definedName name="_xlnm.Print_Area" localSheetId="2">#REF!</definedName>
    <definedName name="_xlnm.Print_Area" localSheetId="3">ДН!$A$1:$F$281</definedName>
    <definedName name="_xlnm.Print_Area" localSheetId="0">'ЦЗ 1'!$A$1:$M$50</definedName>
    <definedName name="_xlnm.Print_Area" localSheetId="1">'ЦЗ 2 '!$A$1:$G$127</definedName>
    <definedName name="_xlnm.Print_Area">#REF!</definedName>
    <definedName name="объемы" localSheetId="2">#REF!</definedName>
    <definedName name="объемы" localSheetId="3">#REF!</definedName>
    <definedName name="объемы" localSheetId="0">#REF!</definedName>
    <definedName name="объемы" localSheetId="1">#REF!</definedName>
    <definedName name="объемы">#REF!</definedName>
    <definedName name="оо" localSheetId="3">#REF!</definedName>
    <definedName name="оо" localSheetId="0">#REF!</definedName>
    <definedName name="оо" localSheetId="1">#REF!</definedName>
    <definedName name="оо">#REF!</definedName>
    <definedName name="ооо" localSheetId="3">#REF!</definedName>
    <definedName name="ооо" localSheetId="0">#REF!</definedName>
    <definedName name="ооо" localSheetId="1">#REF!</definedName>
    <definedName name="ооо">#REF!</definedName>
    <definedName name="оооо" localSheetId="3">#REF!</definedName>
    <definedName name="оооо" localSheetId="0">#REF!</definedName>
    <definedName name="оооо" localSheetId="1">#REF!</definedName>
    <definedName name="оооо">#REF!</definedName>
    <definedName name="ооооо" localSheetId="3">#REF!</definedName>
    <definedName name="ооооо" localSheetId="0">#REF!</definedName>
    <definedName name="ооооо" localSheetId="1">#REF!</definedName>
    <definedName name="ооооо">#REF!</definedName>
    <definedName name="пп" localSheetId="3">#REF!</definedName>
    <definedName name="пп" localSheetId="0">#REF!</definedName>
    <definedName name="пп" localSheetId="1">#REF!</definedName>
    <definedName name="пп">#REF!</definedName>
    <definedName name="прай" localSheetId="3">#REF!</definedName>
    <definedName name="прай" localSheetId="0">#REF!</definedName>
    <definedName name="прай" localSheetId="1">#REF!</definedName>
    <definedName name="прай">#REF!</definedName>
    <definedName name="прейскурант" localSheetId="3">#REF!</definedName>
    <definedName name="прейскурант" localSheetId="0">#REF!</definedName>
    <definedName name="прейскурант" localSheetId="1">#REF!</definedName>
    <definedName name="прейскурант">#REF!</definedName>
    <definedName name="ПриложениеДС1" localSheetId="3">#REF!</definedName>
    <definedName name="ПриложениеДС1">#REF!</definedName>
    <definedName name="р" localSheetId="3">#REF!</definedName>
    <definedName name="р" localSheetId="0">#REF!</definedName>
    <definedName name="р" localSheetId="1">#REF!</definedName>
    <definedName name="р">#REF!</definedName>
    <definedName name="роз">[5]Услуги_УЗИ!$C$4:$C$74</definedName>
    <definedName name="рп" localSheetId="2">#REF!</definedName>
    <definedName name="рп" localSheetId="3">#REF!</definedName>
    <definedName name="рп">#REF!</definedName>
    <definedName name="рпр" localSheetId="3">#REF!</definedName>
    <definedName name="рпр" localSheetId="0">#REF!</definedName>
    <definedName name="рпр" localSheetId="1">#REF!</definedName>
    <definedName name="рпр">#REF!</definedName>
    <definedName name="рр" localSheetId="3">#REF!</definedName>
    <definedName name="рр" localSheetId="0">#REF!</definedName>
    <definedName name="рр" localSheetId="1">#REF!</definedName>
    <definedName name="рр">#REF!</definedName>
    <definedName name="ррз" localSheetId="3">#REF!</definedName>
    <definedName name="ррз" localSheetId="0">#REF!</definedName>
    <definedName name="ррз" localSheetId="1">#REF!</definedName>
    <definedName name="ррз">#REF!</definedName>
    <definedName name="ррр" localSheetId="3">#REF!</definedName>
    <definedName name="ррр" localSheetId="0">#REF!</definedName>
    <definedName name="ррр" localSheetId="1">#REF!</definedName>
    <definedName name="ррр">#REF!</definedName>
    <definedName name="с" localSheetId="3">#REF!</definedName>
    <definedName name="с" localSheetId="0">#REF!</definedName>
    <definedName name="с" localSheetId="1">#REF!</definedName>
    <definedName name="с">#REF!</definedName>
    <definedName name="сан" localSheetId="3">#REF!</definedName>
    <definedName name="сан" localSheetId="0">#REF!</definedName>
    <definedName name="сан" localSheetId="1">#REF!</definedName>
    <definedName name="сан">#REF!</definedName>
    <definedName name="СВОД" localSheetId="3">#REF!</definedName>
    <definedName name="СВОД" localSheetId="0">#REF!</definedName>
    <definedName name="СВОД" localSheetId="1">#REF!</definedName>
    <definedName name="СВОД">#REF!</definedName>
    <definedName name="слева" localSheetId="2">#REF!</definedName>
    <definedName name="слева" localSheetId="4">#REF!</definedName>
    <definedName name="слева" localSheetId="3">#REF!</definedName>
    <definedName name="слева" localSheetId="0">#REF!</definedName>
    <definedName name="слева" localSheetId="1">#REF!</definedName>
    <definedName name="слева" localSheetId="5">#REF!</definedName>
    <definedName name="слева">#REF!</definedName>
    <definedName name="СПЕЦБО">'[1]персонал по Порядкам'!$F$2:$F$100</definedName>
    <definedName name="СПЕЦВЫСШ">'[1]персонал по Порядкам'!$D$2:$D$100</definedName>
    <definedName name="СПЕЦСР">'[1]персонал по Порядкам'!$E$2:$E$100</definedName>
    <definedName name="Среднне_количество_анализов" localSheetId="2">#REF!</definedName>
    <definedName name="Среднне_количество_анализов" localSheetId="3">#REF!</definedName>
    <definedName name="Среднне_количество_анализов" localSheetId="0">#REF!</definedName>
    <definedName name="Среднне_количество_анализов" localSheetId="1">#REF!</definedName>
    <definedName name="Среднне_количество_анализов">#REF!</definedName>
    <definedName name="СРМЕДПЕРС">'[1]персонал по Порядкам'!$B$2:$B$100</definedName>
    <definedName name="стац" localSheetId="2">#REF!</definedName>
    <definedName name="стац" localSheetId="3">#REF!</definedName>
    <definedName name="стац" localSheetId="0">#REF!</definedName>
    <definedName name="стац" localSheetId="1">#REF!</definedName>
    <definedName name="стац">#REF!</definedName>
    <definedName name="страх" localSheetId="3">#REF!</definedName>
    <definedName name="страх" localSheetId="0">#REF!</definedName>
    <definedName name="страх" localSheetId="1">#REF!</definedName>
    <definedName name="страх">#REF!</definedName>
    <definedName name="Удельныйвес" localSheetId="3">'[4]Калькуляция '!#REF!</definedName>
    <definedName name="Удельныйвес" localSheetId="0">'[4]Калькуляция '!#REF!</definedName>
    <definedName name="Удельныйвес" localSheetId="1">'[4]Калькуляция '!#REF!</definedName>
    <definedName name="Удельныйвес">'[4]Калькуляция '!#REF!</definedName>
    <definedName name="уже" localSheetId="2">#REF!</definedName>
    <definedName name="уже" localSheetId="3">#REF!</definedName>
    <definedName name="уже" localSheetId="0">#REF!</definedName>
    <definedName name="уже" localSheetId="1">#REF!</definedName>
    <definedName name="уже">#REF!</definedName>
    <definedName name="УЗИ">[6]Услуги_УЗИ!$C$4:$C$74</definedName>
    <definedName name="УЗИ1">[5]Услуги_УЗИ!$C$4:$C$74</definedName>
    <definedName name="УЗИ2">[6]Услуги_УЗИ!$C$4:$C$74</definedName>
    <definedName name="УЗИ3">[6]Услуги_УЗИ!$C$4:$C$74</definedName>
    <definedName name="УСЛУГИ">'[5]Номенклатура услуг'!$B$7:$B$9593</definedName>
    <definedName name="УСЛУГИ1">'[5]Номенклатура услуг'!$B$7:$B$9593</definedName>
    <definedName name="Услуги2">'[6]Номенклатура услуг'!$B$7:$B$9593</definedName>
    <definedName name="УСЛУГИ3">'[6]Номенклатура услуг'!$B$7:$B$9593</definedName>
    <definedName name="ФЕДВРАЧ">[1]справочники!$C$3:$C$153</definedName>
    <definedName name="ФЕДМЕДРУК">[1]справочники!$B$3:$B$113</definedName>
    <definedName name="ФЕДМЛАДМП">[1]справочники!$E$3:$E$7</definedName>
    <definedName name="ФЕДСРЕДМП">[1]справочники!$D$3:$D$64</definedName>
    <definedName name="хх" localSheetId="2">#REF!</definedName>
    <definedName name="хх" localSheetId="3">#REF!</definedName>
    <definedName name="хх" localSheetId="0">#REF!</definedName>
    <definedName name="хх" localSheetId="1">#REF!</definedName>
    <definedName name="хх">#REF!</definedName>
    <definedName name="ъ" localSheetId="3">#REF!</definedName>
    <definedName name="ъ" localSheetId="0">#REF!</definedName>
    <definedName name="ъ" localSheetId="1">#REF!</definedName>
    <definedName name="ъ">#REF!</definedName>
    <definedName name="э" localSheetId="3">#REF!</definedName>
    <definedName name="э" localSheetId="0">#REF!</definedName>
    <definedName name="э" localSheetId="1">#REF!</definedName>
    <definedName name="э">#REF!</definedName>
    <definedName name="ээээ" localSheetId="3">#REF!</definedName>
    <definedName name="ээээ" localSheetId="0">#REF!</definedName>
    <definedName name="ээээ" localSheetId="1">#REF!</definedName>
    <definedName name="ээээ">#REF!</definedName>
    <definedName name="юбюб" localSheetId="3">#REF!</definedName>
    <definedName name="юбюб" localSheetId="0">#REF!</definedName>
    <definedName name="юбюб" localSheetId="1">#REF!</definedName>
    <definedName name="юбюб">#REF!</definedName>
    <definedName name="юююююююююю" localSheetId="3">#REF!</definedName>
    <definedName name="юююююююююю" localSheetId="0">#REF!</definedName>
    <definedName name="юююююююююю" localSheetId="1">#REF!</definedName>
    <definedName name="юююююююююю">#REF!</definedName>
    <definedName name="я" localSheetId="3">#REF!</definedName>
    <definedName name="я" localSheetId="0">#REF!</definedName>
    <definedName name="я" localSheetId="1">#REF!</definedName>
    <definedName name="я">#REF!</definedName>
  </definedNames>
  <calcPr calcId="191029"/>
</workbook>
</file>

<file path=xl/calcChain.xml><?xml version="1.0" encoding="utf-8"?>
<calcChain xmlns="http://schemas.openxmlformats.org/spreadsheetml/2006/main">
  <c r="F281" i="51" l="1"/>
  <c r="E281" i="51"/>
  <c r="D281" i="51"/>
  <c r="F280" i="51"/>
  <c r="E280" i="51"/>
  <c r="D280" i="51"/>
  <c r="F279" i="51"/>
  <c r="E279" i="51"/>
  <c r="D279" i="51"/>
  <c r="F278" i="51"/>
  <c r="E278" i="51"/>
  <c r="D278" i="51"/>
  <c r="F277" i="51"/>
  <c r="E277" i="51"/>
  <c r="D277" i="51"/>
  <c r="F276" i="51"/>
  <c r="E276" i="51"/>
  <c r="D276" i="51"/>
  <c r="F275" i="51"/>
  <c r="E275" i="51"/>
  <c r="D275" i="51"/>
  <c r="F274" i="51"/>
  <c r="E274" i="51"/>
  <c r="D274" i="51"/>
  <c r="F273" i="51"/>
  <c r="E273" i="51"/>
  <c r="D273" i="51"/>
  <c r="F272" i="51"/>
  <c r="E272" i="51"/>
  <c r="D272" i="51"/>
  <c r="F271" i="51"/>
  <c r="E271" i="51"/>
  <c r="D271" i="51"/>
  <c r="F270" i="51"/>
  <c r="E270" i="51"/>
  <c r="D270" i="51"/>
  <c r="F269" i="51"/>
  <c r="E269" i="51"/>
  <c r="D269" i="51"/>
  <c r="F268" i="51"/>
  <c r="E268" i="51"/>
  <c r="D268" i="51"/>
  <c r="F267" i="51"/>
  <c r="E267" i="51"/>
  <c r="D267" i="51"/>
  <c r="F266" i="51"/>
  <c r="E266" i="51"/>
  <c r="D266" i="51"/>
  <c r="F265" i="51"/>
  <c r="E265" i="51"/>
  <c r="D265" i="51"/>
  <c r="F264" i="51"/>
  <c r="E264" i="51"/>
  <c r="D264" i="51"/>
  <c r="F263" i="51"/>
  <c r="E263" i="51"/>
  <c r="D263" i="51"/>
  <c r="F262" i="51"/>
  <c r="E262" i="51"/>
  <c r="D262" i="51"/>
  <c r="F261" i="51"/>
  <c r="E261" i="51"/>
  <c r="D261" i="51"/>
  <c r="C254" i="51"/>
  <c r="E254" i="51" s="1"/>
  <c r="F253" i="51"/>
  <c r="E253" i="51"/>
  <c r="D253" i="51"/>
  <c r="F252" i="51"/>
  <c r="E252" i="51"/>
  <c r="D252" i="51"/>
  <c r="F251" i="51"/>
  <c r="E251" i="51"/>
  <c r="D251" i="51"/>
  <c r="F250" i="51"/>
  <c r="E250" i="51"/>
  <c r="D250" i="51"/>
  <c r="C249" i="51"/>
  <c r="E249" i="51" s="1"/>
  <c r="F242" i="51"/>
  <c r="E242" i="51"/>
  <c r="D242" i="51"/>
  <c r="F241" i="51"/>
  <c r="E241" i="51"/>
  <c r="D241" i="51"/>
  <c r="F240" i="51"/>
  <c r="E240" i="51"/>
  <c r="D240" i="51"/>
  <c r="F239" i="51"/>
  <c r="E239" i="51"/>
  <c r="D239" i="51"/>
  <c r="F238" i="51"/>
  <c r="E238" i="51"/>
  <c r="D238" i="51"/>
  <c r="F237" i="51"/>
  <c r="E237" i="51"/>
  <c r="D237" i="51"/>
  <c r="F236" i="51"/>
  <c r="E236" i="51"/>
  <c r="D236" i="51"/>
  <c r="F235" i="51"/>
  <c r="E235" i="51"/>
  <c r="D235" i="51"/>
  <c r="F234" i="51"/>
  <c r="E234" i="51"/>
  <c r="D234" i="51"/>
  <c r="F233" i="51"/>
  <c r="E233" i="51"/>
  <c r="D233" i="51"/>
  <c r="F232" i="51"/>
  <c r="E232" i="51"/>
  <c r="D232" i="51"/>
  <c r="F231" i="51"/>
  <c r="E231" i="51"/>
  <c r="D231" i="51"/>
  <c r="F230" i="51"/>
  <c r="E230" i="51"/>
  <c r="D230" i="51"/>
  <c r="F229" i="51"/>
  <c r="E229" i="51"/>
  <c r="D229" i="51"/>
  <c r="F228" i="51"/>
  <c r="E228" i="51"/>
  <c r="D228" i="51"/>
  <c r="F227" i="51"/>
  <c r="E227" i="51"/>
  <c r="D227" i="51"/>
  <c r="F226" i="51"/>
  <c r="E226" i="51"/>
  <c r="D226" i="51"/>
  <c r="F225" i="51"/>
  <c r="E225" i="51"/>
  <c r="D225" i="51"/>
  <c r="F224" i="51"/>
  <c r="E224" i="51"/>
  <c r="D224" i="51"/>
  <c r="F223" i="51"/>
  <c r="E223" i="51"/>
  <c r="D223" i="51"/>
  <c r="F222" i="51"/>
  <c r="E222" i="51"/>
  <c r="D222" i="51"/>
  <c r="F221" i="51"/>
  <c r="E221" i="51"/>
  <c r="D221" i="51"/>
  <c r="F220" i="51"/>
  <c r="E220" i="51"/>
  <c r="D220" i="51"/>
  <c r="F219" i="51"/>
  <c r="E219" i="51"/>
  <c r="D219" i="51"/>
  <c r="F218" i="51"/>
  <c r="E218" i="51"/>
  <c r="D218" i="51"/>
  <c r="F217" i="51"/>
  <c r="E217" i="51"/>
  <c r="D217" i="51"/>
  <c r="F216" i="51"/>
  <c r="E216" i="51"/>
  <c r="D216" i="51"/>
  <c r="F215" i="51"/>
  <c r="E215" i="51"/>
  <c r="D215" i="51"/>
  <c r="F214" i="51"/>
  <c r="E214" i="51"/>
  <c r="D214" i="51"/>
  <c r="F213" i="51"/>
  <c r="E213" i="51"/>
  <c r="D213" i="51"/>
  <c r="F212" i="51"/>
  <c r="E212" i="51"/>
  <c r="D212" i="51"/>
  <c r="F211" i="51"/>
  <c r="E211" i="51"/>
  <c r="D211" i="51"/>
  <c r="F210" i="51"/>
  <c r="E210" i="51"/>
  <c r="D210" i="51"/>
  <c r="F209" i="51"/>
  <c r="E209" i="51"/>
  <c r="D209" i="51"/>
  <c r="F208" i="51"/>
  <c r="E208" i="51"/>
  <c r="D208" i="51"/>
  <c r="F207" i="51"/>
  <c r="E207" i="51"/>
  <c r="D207" i="51"/>
  <c r="F206" i="51"/>
  <c r="E206" i="51"/>
  <c r="D206" i="51"/>
  <c r="F205" i="51"/>
  <c r="E205" i="51"/>
  <c r="D205" i="51"/>
  <c r="F204" i="51"/>
  <c r="E204" i="51"/>
  <c r="D204" i="51"/>
  <c r="F203" i="51"/>
  <c r="E203" i="51"/>
  <c r="D203" i="51"/>
  <c r="F202" i="51"/>
  <c r="E202" i="51"/>
  <c r="D202" i="51"/>
  <c r="F201" i="51"/>
  <c r="E201" i="51"/>
  <c r="D201" i="51"/>
  <c r="F200" i="51"/>
  <c r="E200" i="51"/>
  <c r="D200" i="51"/>
  <c r="F199" i="51"/>
  <c r="E199" i="51"/>
  <c r="D199" i="51"/>
  <c r="F198" i="51"/>
  <c r="E198" i="51"/>
  <c r="D198" i="51"/>
  <c r="F197" i="51"/>
  <c r="E197" i="51"/>
  <c r="D197" i="51"/>
  <c r="F196" i="51"/>
  <c r="E196" i="51"/>
  <c r="D196" i="51"/>
  <c r="F195" i="51"/>
  <c r="E195" i="51"/>
  <c r="D195" i="51"/>
  <c r="F194" i="51"/>
  <c r="E194" i="51"/>
  <c r="D194" i="51"/>
  <c r="F193" i="51"/>
  <c r="E193" i="51"/>
  <c r="D193" i="51"/>
  <c r="F192" i="51"/>
  <c r="E192" i="51"/>
  <c r="D192" i="51"/>
  <c r="F191" i="51"/>
  <c r="E191" i="51"/>
  <c r="D191" i="51"/>
  <c r="F190" i="51"/>
  <c r="E190" i="51"/>
  <c r="D190" i="51"/>
  <c r="F189" i="51"/>
  <c r="E189" i="51"/>
  <c r="D189" i="51"/>
  <c r="F188" i="51"/>
  <c r="E188" i="51"/>
  <c r="D188" i="51"/>
  <c r="F187" i="51"/>
  <c r="E187" i="51"/>
  <c r="D187" i="51"/>
  <c r="F186" i="51"/>
  <c r="E186" i="51"/>
  <c r="D186" i="51"/>
  <c r="F185" i="51"/>
  <c r="E185" i="51"/>
  <c r="D185" i="51"/>
  <c r="F184" i="51"/>
  <c r="E184" i="51"/>
  <c r="D184" i="51"/>
  <c r="F183" i="51"/>
  <c r="E183" i="51"/>
  <c r="D183" i="51"/>
  <c r="F182" i="51"/>
  <c r="E182" i="51"/>
  <c r="D182" i="51"/>
  <c r="F181" i="51"/>
  <c r="E181" i="51"/>
  <c r="D181" i="51"/>
  <c r="F180" i="51"/>
  <c r="E180" i="51"/>
  <c r="D180" i="51"/>
  <c r="F179" i="51"/>
  <c r="E179" i="51"/>
  <c r="D179" i="51"/>
  <c r="F178" i="51"/>
  <c r="E178" i="51"/>
  <c r="D178" i="51"/>
  <c r="F177" i="51"/>
  <c r="E177" i="51"/>
  <c r="D177" i="51"/>
  <c r="F176" i="51"/>
  <c r="E176" i="51"/>
  <c r="D176" i="51"/>
  <c r="F175" i="51"/>
  <c r="E175" i="51"/>
  <c r="D175" i="51"/>
  <c r="F174" i="51"/>
  <c r="E174" i="51"/>
  <c r="D174" i="51"/>
  <c r="F173" i="51"/>
  <c r="E173" i="51"/>
  <c r="D173" i="51"/>
  <c r="F172" i="51"/>
  <c r="E172" i="51"/>
  <c r="D172" i="51"/>
  <c r="F171" i="51"/>
  <c r="E171" i="51"/>
  <c r="D171" i="51"/>
  <c r="F170" i="51"/>
  <c r="E170" i="51"/>
  <c r="D170" i="51"/>
  <c r="F169" i="51"/>
  <c r="E169" i="51"/>
  <c r="D169" i="51"/>
  <c r="F168" i="51"/>
  <c r="E168" i="51"/>
  <c r="D168" i="51"/>
  <c r="F167" i="51"/>
  <c r="E167" i="51"/>
  <c r="D167" i="51"/>
  <c r="F166" i="51"/>
  <c r="E166" i="51"/>
  <c r="D166" i="51"/>
  <c r="F165" i="51"/>
  <c r="E165" i="51"/>
  <c r="D165" i="51"/>
  <c r="F164" i="51"/>
  <c r="E164" i="51"/>
  <c r="D164" i="51"/>
  <c r="F163" i="51"/>
  <c r="E163" i="51"/>
  <c r="D163" i="51"/>
  <c r="F162" i="51"/>
  <c r="E162" i="51"/>
  <c r="D162" i="51"/>
  <c r="F161" i="51"/>
  <c r="E161" i="51"/>
  <c r="D161" i="51"/>
  <c r="F160" i="51"/>
  <c r="E160" i="51"/>
  <c r="D160" i="51"/>
  <c r="F159" i="51"/>
  <c r="E159" i="51"/>
  <c r="D159" i="51"/>
  <c r="F158" i="51"/>
  <c r="E158" i="51"/>
  <c r="D158" i="51"/>
  <c r="F157" i="51"/>
  <c r="E157" i="51"/>
  <c r="D157" i="51"/>
  <c r="F156" i="51"/>
  <c r="E156" i="51"/>
  <c r="D156" i="51"/>
  <c r="F155" i="51"/>
  <c r="E155" i="51"/>
  <c r="D155" i="51"/>
  <c r="F154" i="51"/>
  <c r="E154" i="51"/>
  <c r="D154" i="51"/>
  <c r="F153" i="51"/>
  <c r="E153" i="51"/>
  <c r="D153" i="51"/>
  <c r="F152" i="51"/>
  <c r="E152" i="51"/>
  <c r="D152" i="51"/>
  <c r="F151" i="51"/>
  <c r="E151" i="51"/>
  <c r="D151" i="51"/>
  <c r="F150" i="51"/>
  <c r="E150" i="51"/>
  <c r="D150" i="51"/>
  <c r="F149" i="51"/>
  <c r="E149" i="51"/>
  <c r="D149" i="51"/>
  <c r="F148" i="51"/>
  <c r="E148" i="51"/>
  <c r="D148" i="51"/>
  <c r="F147" i="51"/>
  <c r="E147" i="51"/>
  <c r="D147" i="51"/>
  <c r="F146" i="51"/>
  <c r="E146" i="51"/>
  <c r="D146" i="51"/>
  <c r="F145" i="51"/>
  <c r="E145" i="51"/>
  <c r="D145" i="51"/>
  <c r="F144" i="51"/>
  <c r="E144" i="51"/>
  <c r="D144" i="51"/>
  <c r="F143" i="51"/>
  <c r="E143" i="51"/>
  <c r="D143" i="51"/>
  <c r="F142" i="51"/>
  <c r="E142" i="51"/>
  <c r="D142" i="51"/>
  <c r="F141" i="51"/>
  <c r="E141" i="51"/>
  <c r="D141" i="51"/>
  <c r="F140" i="51"/>
  <c r="E140" i="51"/>
  <c r="D140" i="51"/>
  <c r="F139" i="51"/>
  <c r="E139" i="51"/>
  <c r="D139" i="51"/>
  <c r="F138" i="51"/>
  <c r="E138" i="51"/>
  <c r="D138" i="51"/>
  <c r="F137" i="51"/>
  <c r="E137" i="51"/>
  <c r="D137" i="51"/>
  <c r="F136" i="51"/>
  <c r="E136" i="51"/>
  <c r="D136" i="51"/>
  <c r="F135" i="51"/>
  <c r="E135" i="51"/>
  <c r="D135" i="51"/>
  <c r="F134" i="51"/>
  <c r="E134" i="51"/>
  <c r="D134" i="51"/>
  <c r="F133" i="51"/>
  <c r="E133" i="51"/>
  <c r="D133" i="51"/>
  <c r="F132" i="51"/>
  <c r="E132" i="51"/>
  <c r="D132" i="51"/>
  <c r="F131" i="51"/>
  <c r="E131" i="51"/>
  <c r="D131" i="51"/>
  <c r="F130" i="51"/>
  <c r="E130" i="51"/>
  <c r="D130" i="51"/>
  <c r="F129" i="51"/>
  <c r="E129" i="51"/>
  <c r="D129" i="51"/>
  <c r="F128" i="51"/>
  <c r="E128" i="51"/>
  <c r="D128" i="51"/>
  <c r="F127" i="51"/>
  <c r="E127" i="51"/>
  <c r="D127" i="51"/>
  <c r="F126" i="51"/>
  <c r="E126" i="51"/>
  <c r="D126" i="51"/>
  <c r="F125" i="51"/>
  <c r="E125" i="51"/>
  <c r="D125" i="51"/>
  <c r="F124" i="51"/>
  <c r="E124" i="51"/>
  <c r="D124" i="51"/>
  <c r="F123" i="51"/>
  <c r="E123" i="51"/>
  <c r="D123" i="51"/>
  <c r="F122" i="51"/>
  <c r="E122" i="51"/>
  <c r="D122" i="51"/>
  <c r="F121" i="51"/>
  <c r="E121" i="51"/>
  <c r="D121" i="51"/>
  <c r="F120" i="51"/>
  <c r="E120" i="51"/>
  <c r="D120" i="51"/>
  <c r="F119" i="51"/>
  <c r="E119" i="51"/>
  <c r="D119" i="51"/>
  <c r="F118" i="51"/>
  <c r="E118" i="51"/>
  <c r="D118" i="51"/>
  <c r="F117" i="51"/>
  <c r="E117" i="51"/>
  <c r="D117" i="51"/>
  <c r="F116" i="51"/>
  <c r="E116" i="51"/>
  <c r="D116" i="51"/>
  <c r="F115" i="51"/>
  <c r="E115" i="51"/>
  <c r="D115" i="51"/>
  <c r="F114" i="51"/>
  <c r="E114" i="51"/>
  <c r="D114" i="51"/>
  <c r="F113" i="51"/>
  <c r="E113" i="51"/>
  <c r="D113" i="51"/>
  <c r="F112" i="51"/>
  <c r="E112" i="51"/>
  <c r="D112" i="51"/>
  <c r="F111" i="51"/>
  <c r="E111" i="51"/>
  <c r="D111" i="51"/>
  <c r="F110" i="51"/>
  <c r="E110" i="51"/>
  <c r="D110" i="51"/>
  <c r="F109" i="51"/>
  <c r="E109" i="51"/>
  <c r="D109" i="51"/>
  <c r="F108" i="51"/>
  <c r="E108" i="51"/>
  <c r="D108" i="51"/>
  <c r="F107" i="51"/>
  <c r="E107" i="51"/>
  <c r="D107" i="51"/>
  <c r="F106" i="51"/>
  <c r="E106" i="51"/>
  <c r="D106" i="51"/>
  <c r="F105" i="51"/>
  <c r="E105" i="51"/>
  <c r="D105" i="51"/>
  <c r="F104" i="51"/>
  <c r="E104" i="51"/>
  <c r="D104" i="51"/>
  <c r="F103" i="51"/>
  <c r="E103" i="51"/>
  <c r="D103" i="51"/>
  <c r="F102" i="51"/>
  <c r="E102" i="51"/>
  <c r="D102" i="51"/>
  <c r="F101" i="51"/>
  <c r="E101" i="51"/>
  <c r="D101" i="51"/>
  <c r="F100" i="51"/>
  <c r="E100" i="51"/>
  <c r="D100" i="51"/>
  <c r="F99" i="51"/>
  <c r="E99" i="51"/>
  <c r="D99" i="51"/>
  <c r="F98" i="51"/>
  <c r="E98" i="51"/>
  <c r="D98" i="51"/>
  <c r="F97" i="51"/>
  <c r="E97" i="51"/>
  <c r="D97" i="51"/>
  <c r="F96" i="51"/>
  <c r="E96" i="51"/>
  <c r="D96" i="51"/>
  <c r="F95" i="51"/>
  <c r="E95" i="51"/>
  <c r="D95" i="51"/>
  <c r="F94" i="51"/>
  <c r="E94" i="51"/>
  <c r="D94" i="51"/>
  <c r="F93" i="51"/>
  <c r="E93" i="51"/>
  <c r="D93" i="51"/>
  <c r="F92" i="51"/>
  <c r="E92" i="51"/>
  <c r="D92" i="51"/>
  <c r="F91" i="51"/>
  <c r="E91" i="51"/>
  <c r="D91" i="51"/>
  <c r="F90" i="51"/>
  <c r="E90" i="51"/>
  <c r="D90" i="51"/>
  <c r="F89" i="51"/>
  <c r="E89" i="51"/>
  <c r="D89" i="51"/>
  <c r="F88" i="51"/>
  <c r="E88" i="51"/>
  <c r="D88" i="51"/>
  <c r="F87" i="51"/>
  <c r="E87" i="51"/>
  <c r="D87" i="51"/>
  <c r="F86" i="51"/>
  <c r="E86" i="51"/>
  <c r="D86" i="51"/>
  <c r="F85" i="51"/>
  <c r="E85" i="51"/>
  <c r="D85" i="51"/>
  <c r="F84" i="51"/>
  <c r="E84" i="51"/>
  <c r="D84" i="51"/>
  <c r="F83" i="51"/>
  <c r="E83" i="51"/>
  <c r="D83" i="51"/>
  <c r="F82" i="51"/>
  <c r="E82" i="51"/>
  <c r="D82" i="51"/>
  <c r="F81" i="51"/>
  <c r="E81" i="51"/>
  <c r="D81" i="51"/>
  <c r="F80" i="51"/>
  <c r="E80" i="51"/>
  <c r="D80" i="51"/>
  <c r="F79" i="51"/>
  <c r="E79" i="51"/>
  <c r="D79" i="51"/>
  <c r="F78" i="51"/>
  <c r="E78" i="51"/>
  <c r="D78" i="51"/>
  <c r="F77" i="51"/>
  <c r="E77" i="51"/>
  <c r="D77" i="51"/>
  <c r="F76" i="51"/>
  <c r="E76" i="51"/>
  <c r="D76" i="51"/>
  <c r="F75" i="51"/>
  <c r="E75" i="51"/>
  <c r="D75" i="51"/>
  <c r="F74" i="51"/>
  <c r="E74" i="51"/>
  <c r="D74" i="51"/>
  <c r="F73" i="51"/>
  <c r="E73" i="51"/>
  <c r="D73" i="51"/>
  <c r="F72" i="51"/>
  <c r="E72" i="51"/>
  <c r="D72" i="51"/>
  <c r="F71" i="51"/>
  <c r="E71" i="51"/>
  <c r="D71" i="51"/>
  <c r="F70" i="51"/>
  <c r="E70" i="51"/>
  <c r="D70" i="51"/>
  <c r="F69" i="51"/>
  <c r="E69" i="51"/>
  <c r="D69" i="51"/>
  <c r="F68" i="51"/>
  <c r="E68" i="51"/>
  <c r="D68" i="51"/>
  <c r="F67" i="51"/>
  <c r="E67" i="51"/>
  <c r="D67" i="51"/>
  <c r="F66" i="51"/>
  <c r="E66" i="51"/>
  <c r="D66" i="51"/>
  <c r="F65" i="51"/>
  <c r="E65" i="51"/>
  <c r="D65" i="51"/>
  <c r="F64" i="51"/>
  <c r="E64" i="51"/>
  <c r="D64" i="51"/>
  <c r="F63" i="51"/>
  <c r="E63" i="51"/>
  <c r="D63" i="51"/>
  <c r="F62" i="51"/>
  <c r="E62" i="51"/>
  <c r="D62" i="51"/>
  <c r="F61" i="51"/>
  <c r="E61" i="51"/>
  <c r="D61" i="51"/>
  <c r="F60" i="51"/>
  <c r="E60" i="51"/>
  <c r="D60" i="51"/>
  <c r="F59" i="51"/>
  <c r="E59" i="51"/>
  <c r="D59" i="51"/>
  <c r="F58" i="51"/>
  <c r="E58" i="51"/>
  <c r="D58" i="51"/>
  <c r="F57" i="51"/>
  <c r="E57" i="51"/>
  <c r="D57" i="51"/>
  <c r="F56" i="51"/>
  <c r="E56" i="51"/>
  <c r="D56" i="51"/>
  <c r="F55" i="51"/>
  <c r="E55" i="51"/>
  <c r="D55" i="51"/>
  <c r="F54" i="51"/>
  <c r="E54" i="51"/>
  <c r="D54" i="51"/>
  <c r="F53" i="51"/>
  <c r="E53" i="51"/>
  <c r="D53" i="51"/>
  <c r="F52" i="51"/>
  <c r="E52" i="51"/>
  <c r="D52" i="51"/>
  <c r="F30" i="51"/>
  <c r="E30" i="51"/>
  <c r="D30" i="51"/>
  <c r="F29" i="51"/>
  <c r="E29" i="51"/>
  <c r="D29" i="51"/>
  <c r="F28" i="51"/>
  <c r="E28" i="51"/>
  <c r="D28" i="51"/>
  <c r="F27" i="51"/>
  <c r="E27" i="51"/>
  <c r="D27" i="51"/>
  <c r="F26" i="51"/>
  <c r="E26" i="51"/>
  <c r="D26" i="51"/>
  <c r="F25" i="51"/>
  <c r="E25" i="51"/>
  <c r="D25" i="51"/>
  <c r="F24" i="51"/>
  <c r="E24" i="51"/>
  <c r="D24" i="51"/>
  <c r="F23" i="51"/>
  <c r="E23" i="51"/>
  <c r="D23" i="51"/>
  <c r="F22" i="51"/>
  <c r="E22" i="51"/>
  <c r="D22" i="51"/>
  <c r="F21" i="51"/>
  <c r="E21" i="51"/>
  <c r="D21" i="51"/>
  <c r="F20" i="51"/>
  <c r="E20" i="51"/>
  <c r="D20" i="51"/>
  <c r="F19" i="51"/>
  <c r="E19" i="51"/>
  <c r="D19" i="51"/>
  <c r="F18" i="51"/>
  <c r="E18" i="51"/>
  <c r="D18" i="51"/>
  <c r="F17" i="51"/>
  <c r="E17" i="51"/>
  <c r="D17" i="51"/>
  <c r="F16" i="51"/>
  <c r="E16" i="51"/>
  <c r="D16" i="51"/>
  <c r="F15" i="51"/>
  <c r="E15" i="51"/>
  <c r="D15" i="51"/>
  <c r="F14" i="51"/>
  <c r="E14" i="51"/>
  <c r="D14" i="51"/>
  <c r="F13" i="51"/>
  <c r="E13" i="51"/>
  <c r="D13" i="51"/>
  <c r="F12" i="51"/>
  <c r="E12" i="51"/>
  <c r="D12" i="51"/>
  <c r="F249" i="51" l="1"/>
  <c r="F254" i="51"/>
  <c r="D249" i="51"/>
  <c r="D254" i="51"/>
  <c r="F11" i="48"/>
  <c r="E11" i="48"/>
  <c r="D11" i="48"/>
  <c r="G127" i="46" l="1"/>
  <c r="F127" i="46"/>
  <c r="E127" i="46"/>
  <c r="G126" i="46"/>
  <c r="F126" i="46"/>
  <c r="E126" i="46"/>
  <c r="G125" i="46"/>
  <c r="F125" i="46"/>
  <c r="E125" i="46"/>
  <c r="G124" i="46"/>
  <c r="F124" i="46"/>
  <c r="E124" i="46"/>
  <c r="G123" i="46"/>
  <c r="F123" i="46"/>
  <c r="E123" i="46"/>
  <c r="G122" i="46"/>
  <c r="F122" i="46"/>
  <c r="E122" i="46"/>
  <c r="G121" i="46"/>
  <c r="F121" i="46"/>
  <c r="E121" i="46"/>
  <c r="G120" i="46"/>
  <c r="F120" i="46"/>
  <c r="E120" i="46"/>
  <c r="G119" i="46"/>
  <c r="F119" i="46"/>
  <c r="E119" i="46"/>
  <c r="G118" i="46"/>
  <c r="F118" i="46"/>
  <c r="E118" i="46"/>
  <c r="G117" i="46"/>
  <c r="F117" i="46"/>
  <c r="E117" i="46"/>
  <c r="G116" i="46"/>
  <c r="F116" i="46"/>
  <c r="E116" i="46"/>
  <c r="G115" i="46"/>
  <c r="F115" i="46"/>
  <c r="E115" i="46"/>
  <c r="G114" i="46"/>
  <c r="F114" i="46"/>
  <c r="E114" i="46"/>
  <c r="G113" i="46"/>
  <c r="F113" i="46"/>
  <c r="E113" i="46"/>
  <c r="G112" i="46"/>
  <c r="F112" i="46"/>
  <c r="E112" i="46"/>
  <c r="G111" i="46"/>
  <c r="F111" i="46"/>
  <c r="E111" i="46"/>
  <c r="G110" i="46"/>
  <c r="F110" i="46"/>
  <c r="E110" i="46"/>
  <c r="G109" i="46"/>
  <c r="F109" i="46"/>
  <c r="E109" i="46"/>
  <c r="G108" i="46"/>
  <c r="F108" i="46"/>
  <c r="E108" i="46"/>
  <c r="G107" i="46"/>
  <c r="F107" i="46"/>
  <c r="F105" i="46" s="1"/>
  <c r="E107" i="46"/>
  <c r="E105" i="46" s="1"/>
  <c r="G106" i="46"/>
  <c r="G105" i="46" s="1"/>
  <c r="F106" i="46"/>
  <c r="E106" i="46"/>
  <c r="D105" i="46"/>
  <c r="G104" i="46"/>
  <c r="F104" i="46"/>
  <c r="E104" i="46"/>
  <c r="G103" i="46"/>
  <c r="F103" i="46"/>
  <c r="E103" i="46"/>
  <c r="G102" i="46"/>
  <c r="F102" i="46"/>
  <c r="E102" i="46"/>
  <c r="G101" i="46"/>
  <c r="F101" i="46"/>
  <c r="E101" i="46"/>
  <c r="G100" i="46"/>
  <c r="F100" i="46"/>
  <c r="E100" i="46"/>
  <c r="G99" i="46"/>
  <c r="F99" i="46"/>
  <c r="E99" i="46"/>
  <c r="G98" i="46"/>
  <c r="F98" i="46"/>
  <c r="E98" i="46"/>
  <c r="G97" i="46"/>
  <c r="F97" i="46"/>
  <c r="E97" i="46"/>
  <c r="G96" i="46"/>
  <c r="F96" i="46"/>
  <c r="E96" i="46"/>
  <c r="G95" i="46"/>
  <c r="F95" i="46"/>
  <c r="E95" i="46"/>
  <c r="G94" i="46"/>
  <c r="F94" i="46"/>
  <c r="E94" i="46"/>
  <c r="G93" i="46"/>
  <c r="F93" i="46"/>
  <c r="E93" i="46"/>
  <c r="G92" i="46"/>
  <c r="F92" i="46"/>
  <c r="E92" i="46"/>
  <c r="G91" i="46"/>
  <c r="F91" i="46"/>
  <c r="E91" i="46"/>
  <c r="G90" i="46"/>
  <c r="F90" i="46"/>
  <c r="E90" i="46"/>
  <c r="G89" i="46"/>
  <c r="F89" i="46"/>
  <c r="E89" i="46"/>
  <c r="G88" i="46"/>
  <c r="F88" i="46"/>
  <c r="E88" i="46"/>
  <c r="G87" i="46"/>
  <c r="F87" i="46"/>
  <c r="E87" i="46"/>
  <c r="G86" i="46"/>
  <c r="F86" i="46"/>
  <c r="F82" i="46" s="1"/>
  <c r="E86" i="46"/>
  <c r="G85" i="46"/>
  <c r="G82" i="46" s="1"/>
  <c r="F85" i="46"/>
  <c r="E85" i="46"/>
  <c r="G84" i="46"/>
  <c r="F84" i="46"/>
  <c r="E84" i="46"/>
  <c r="G83" i="46"/>
  <c r="F83" i="46"/>
  <c r="E83" i="46"/>
  <c r="E82" i="46" s="1"/>
  <c r="D82" i="46"/>
  <c r="G81" i="46"/>
  <c r="F81" i="46"/>
  <c r="E81" i="46"/>
  <c r="G80" i="46"/>
  <c r="F80" i="46"/>
  <c r="E80" i="46"/>
  <c r="G79" i="46"/>
  <c r="F79" i="46"/>
  <c r="E79" i="46"/>
  <c r="G78" i="46"/>
  <c r="F78" i="46"/>
  <c r="E78" i="46"/>
  <c r="G77" i="46"/>
  <c r="F77" i="46"/>
  <c r="E77" i="46"/>
  <c r="G76" i="46"/>
  <c r="F76" i="46"/>
  <c r="E76" i="46"/>
  <c r="G75" i="46"/>
  <c r="G74" i="46" s="1"/>
  <c r="F75" i="46"/>
  <c r="F74" i="46" s="1"/>
  <c r="E75" i="46"/>
  <c r="E74" i="46" s="1"/>
  <c r="D74" i="46"/>
  <c r="G73" i="46"/>
  <c r="F73" i="46"/>
  <c r="E73" i="46"/>
  <c r="G72" i="46"/>
  <c r="F72" i="46"/>
  <c r="E72" i="46"/>
  <c r="D72" i="46"/>
  <c r="G71" i="46"/>
  <c r="F71" i="46"/>
  <c r="E71" i="46"/>
  <c r="G70" i="46"/>
  <c r="F70" i="46"/>
  <c r="E70" i="46"/>
  <c r="G69" i="46"/>
  <c r="F69" i="46"/>
  <c r="E69" i="46"/>
  <c r="G68" i="46"/>
  <c r="F68" i="46"/>
  <c r="E68" i="46"/>
  <c r="G67" i="46"/>
  <c r="F67" i="46"/>
  <c r="E67" i="46"/>
  <c r="G66" i="46"/>
  <c r="F66" i="46"/>
  <c r="E66" i="46"/>
  <c r="G65" i="46"/>
  <c r="F65" i="46"/>
  <c r="E65" i="46"/>
  <c r="G64" i="46"/>
  <c r="F64" i="46"/>
  <c r="E64" i="46"/>
  <c r="G63" i="46"/>
  <c r="F63" i="46"/>
  <c r="E63" i="46"/>
  <c r="G62" i="46"/>
  <c r="F62" i="46"/>
  <c r="E62" i="46"/>
  <c r="G61" i="46"/>
  <c r="F61" i="46"/>
  <c r="E61" i="46"/>
  <c r="G60" i="46"/>
  <c r="F60" i="46"/>
  <c r="E60" i="46"/>
  <c r="G59" i="46"/>
  <c r="F59" i="46"/>
  <c r="E59" i="46"/>
  <c r="G58" i="46"/>
  <c r="F58" i="46"/>
  <c r="E58" i="46"/>
  <c r="G57" i="46"/>
  <c r="F57" i="46"/>
  <c r="E57" i="46"/>
  <c r="G56" i="46"/>
  <c r="F56" i="46"/>
  <c r="E56" i="46"/>
  <c r="G55" i="46"/>
  <c r="F55" i="46"/>
  <c r="F50" i="46" s="1"/>
  <c r="E55" i="46"/>
  <c r="E50" i="46" s="1"/>
  <c r="G54" i="46"/>
  <c r="F54" i="46"/>
  <c r="E54" i="46"/>
  <c r="G53" i="46"/>
  <c r="F53" i="46"/>
  <c r="E53" i="46"/>
  <c r="G52" i="46"/>
  <c r="F52" i="46"/>
  <c r="E52" i="46"/>
  <c r="G51" i="46"/>
  <c r="G50" i="46" s="1"/>
  <c r="F51" i="46"/>
  <c r="E51" i="46"/>
  <c r="D50" i="46"/>
  <c r="G49" i="46"/>
  <c r="F49" i="46"/>
  <c r="E49" i="46"/>
  <c r="G48" i="46"/>
  <c r="F48" i="46"/>
  <c r="E48" i="46"/>
  <c r="G47" i="46"/>
  <c r="F47" i="46"/>
  <c r="E47" i="46"/>
  <c r="G46" i="46"/>
  <c r="F46" i="46"/>
  <c r="E46" i="46"/>
  <c r="G45" i="46"/>
  <c r="F45" i="46"/>
  <c r="E45" i="46"/>
  <c r="G44" i="46"/>
  <c r="F44" i="46"/>
  <c r="E44" i="46"/>
  <c r="G43" i="46"/>
  <c r="F43" i="46"/>
  <c r="E43" i="46"/>
  <c r="G42" i="46"/>
  <c r="F42" i="46"/>
  <c r="E42" i="46"/>
  <c r="G41" i="46"/>
  <c r="F41" i="46"/>
  <c r="E41" i="46"/>
  <c r="D40" i="46"/>
  <c r="E40" i="46" s="1"/>
  <c r="G39" i="46"/>
  <c r="F39" i="46"/>
  <c r="E39" i="46"/>
  <c r="G38" i="46"/>
  <c r="F38" i="46"/>
  <c r="E38" i="46"/>
  <c r="G37" i="46"/>
  <c r="F37" i="46"/>
  <c r="E37" i="46"/>
  <c r="G36" i="46"/>
  <c r="F36" i="46"/>
  <c r="E36" i="46"/>
  <c r="G35" i="46"/>
  <c r="F35" i="46"/>
  <c r="E35" i="46"/>
  <c r="G34" i="46"/>
  <c r="F34" i="46"/>
  <c r="E34" i="46"/>
  <c r="G33" i="46"/>
  <c r="F33" i="46"/>
  <c r="E33" i="46"/>
  <c r="G32" i="46"/>
  <c r="F32" i="46"/>
  <c r="E32" i="46"/>
  <c r="G31" i="46"/>
  <c r="F31" i="46"/>
  <c r="E31" i="46"/>
  <c r="G30" i="46"/>
  <c r="F30" i="46"/>
  <c r="E30" i="46"/>
  <c r="D29" i="46"/>
  <c r="G29" i="46" s="1"/>
  <c r="G27" i="46"/>
  <c r="F27" i="46"/>
  <c r="E27" i="46"/>
  <c r="G26" i="46"/>
  <c r="F26" i="46"/>
  <c r="E26" i="46"/>
  <c r="G25" i="46"/>
  <c r="F25" i="46"/>
  <c r="E25" i="46"/>
  <c r="G24" i="46"/>
  <c r="F24" i="46"/>
  <c r="E24" i="46"/>
  <c r="G23" i="46"/>
  <c r="F23" i="46"/>
  <c r="F18" i="46" s="1"/>
  <c r="E23" i="46"/>
  <c r="E18" i="46" s="1"/>
  <c r="G22" i="46"/>
  <c r="F22" i="46"/>
  <c r="E22" i="46"/>
  <c r="G21" i="46"/>
  <c r="F21" i="46"/>
  <c r="E21" i="46"/>
  <c r="G20" i="46"/>
  <c r="F20" i="46"/>
  <c r="E20" i="46"/>
  <c r="G19" i="46"/>
  <c r="G18" i="46" s="1"/>
  <c r="F19" i="46"/>
  <c r="E19" i="46"/>
  <c r="D18" i="46"/>
  <c r="G12" i="46"/>
  <c r="F12" i="46"/>
  <c r="E12" i="46"/>
  <c r="J50" i="45"/>
  <c r="M50" i="45" s="1"/>
  <c r="I50" i="45"/>
  <c r="H50" i="45"/>
  <c r="G50" i="45"/>
  <c r="J49" i="45"/>
  <c r="M49" i="45" s="1"/>
  <c r="I49" i="45"/>
  <c r="H49" i="45"/>
  <c r="G49" i="45"/>
  <c r="M48" i="45"/>
  <c r="L48" i="45"/>
  <c r="J48" i="45"/>
  <c r="K48" i="45" s="1"/>
  <c r="I48" i="45"/>
  <c r="H48" i="45"/>
  <c r="G48" i="45"/>
  <c r="J47" i="45"/>
  <c r="M47" i="45" s="1"/>
  <c r="I47" i="45"/>
  <c r="H47" i="45"/>
  <c r="G47" i="45"/>
  <c r="J46" i="45"/>
  <c r="K46" i="45" s="1"/>
  <c r="I46" i="45"/>
  <c r="H46" i="45"/>
  <c r="G46" i="45"/>
  <c r="J45" i="45"/>
  <c r="M45" i="45" s="1"/>
  <c r="I45" i="45"/>
  <c r="H45" i="45"/>
  <c r="G45" i="45"/>
  <c r="G43" i="45" s="1"/>
  <c r="J44" i="45"/>
  <c r="K44" i="45" s="1"/>
  <c r="I44" i="45"/>
  <c r="I43" i="45" s="1"/>
  <c r="H44" i="45"/>
  <c r="H43" i="45" s="1"/>
  <c r="G44" i="45"/>
  <c r="F43" i="45"/>
  <c r="J42" i="45"/>
  <c r="K42" i="45" s="1"/>
  <c r="I42" i="45"/>
  <c r="H42" i="45"/>
  <c r="G42" i="45"/>
  <c r="J41" i="45"/>
  <c r="M41" i="45" s="1"/>
  <c r="I41" i="45"/>
  <c r="H41" i="45"/>
  <c r="G41" i="45"/>
  <c r="J40" i="45"/>
  <c r="M40" i="45" s="1"/>
  <c r="I40" i="45"/>
  <c r="H40" i="45"/>
  <c r="G40" i="45"/>
  <c r="M39" i="45"/>
  <c r="L39" i="45"/>
  <c r="J39" i="45"/>
  <c r="K39" i="45" s="1"/>
  <c r="I39" i="45"/>
  <c r="H39" i="45"/>
  <c r="G39" i="45"/>
  <c r="M38" i="45"/>
  <c r="L38" i="45"/>
  <c r="K38" i="45"/>
  <c r="J38" i="45"/>
  <c r="I38" i="45"/>
  <c r="H38" i="45"/>
  <c r="G38" i="45"/>
  <c r="J37" i="45"/>
  <c r="L37" i="45" s="1"/>
  <c r="I37" i="45"/>
  <c r="H37" i="45"/>
  <c r="G37" i="45"/>
  <c r="J36" i="45"/>
  <c r="M36" i="45" s="1"/>
  <c r="I36" i="45"/>
  <c r="H36" i="45"/>
  <c r="G36" i="45"/>
  <c r="G34" i="45" s="1"/>
  <c r="J35" i="45"/>
  <c r="K35" i="45" s="1"/>
  <c r="I35" i="45"/>
  <c r="I34" i="45" s="1"/>
  <c r="H35" i="45"/>
  <c r="H34" i="45" s="1"/>
  <c r="G35" i="45"/>
  <c r="F34" i="45"/>
  <c r="J33" i="45"/>
  <c r="K33" i="45" s="1"/>
  <c r="I33" i="45"/>
  <c r="H33" i="45"/>
  <c r="G33" i="45"/>
  <c r="G24" i="45" s="1"/>
  <c r="J32" i="45"/>
  <c r="M32" i="45" s="1"/>
  <c r="I32" i="45"/>
  <c r="H32" i="45"/>
  <c r="G32" i="45"/>
  <c r="J31" i="45"/>
  <c r="M31" i="45" s="1"/>
  <c r="I31" i="45"/>
  <c r="H31" i="45"/>
  <c r="G31" i="45"/>
  <c r="M30" i="45"/>
  <c r="L30" i="45"/>
  <c r="J30" i="45"/>
  <c r="K30" i="45" s="1"/>
  <c r="I30" i="45"/>
  <c r="H30" i="45"/>
  <c r="G30" i="45"/>
  <c r="M29" i="45"/>
  <c r="L29" i="45"/>
  <c r="K29" i="45"/>
  <c r="J29" i="45"/>
  <c r="I29" i="45"/>
  <c r="H29" i="45"/>
  <c r="G29" i="45"/>
  <c r="J28" i="45"/>
  <c r="K28" i="45" s="1"/>
  <c r="I28" i="45"/>
  <c r="H28" i="45"/>
  <c r="G28" i="45"/>
  <c r="J27" i="45"/>
  <c r="M27" i="45" s="1"/>
  <c r="I27" i="45"/>
  <c r="H27" i="45"/>
  <c r="G27" i="45"/>
  <c r="J26" i="45"/>
  <c r="L26" i="45" s="1"/>
  <c r="I26" i="45"/>
  <c r="I24" i="45" s="1"/>
  <c r="H26" i="45"/>
  <c r="H24" i="45" s="1"/>
  <c r="G26" i="45"/>
  <c r="J25" i="45"/>
  <c r="M25" i="45" s="1"/>
  <c r="I25" i="45"/>
  <c r="H25" i="45"/>
  <c r="G25" i="45"/>
  <c r="F24" i="45"/>
  <c r="J23" i="45"/>
  <c r="M23" i="45" s="1"/>
  <c r="I23" i="45"/>
  <c r="H23" i="45"/>
  <c r="G23" i="45"/>
  <c r="J22" i="45"/>
  <c r="M22" i="45" s="1"/>
  <c r="I22" i="45"/>
  <c r="H22" i="45"/>
  <c r="G22" i="45"/>
  <c r="M21" i="45"/>
  <c r="L21" i="45"/>
  <c r="J21" i="45"/>
  <c r="K21" i="45" s="1"/>
  <c r="I21" i="45"/>
  <c r="H21" i="45"/>
  <c r="G21" i="45"/>
  <c r="J20" i="45"/>
  <c r="M20" i="45" s="1"/>
  <c r="I20" i="45"/>
  <c r="H20" i="45"/>
  <c r="G20" i="45"/>
  <c r="J19" i="45"/>
  <c r="K19" i="45" s="1"/>
  <c r="I19" i="45"/>
  <c r="H19" i="45"/>
  <c r="G19" i="45"/>
  <c r="J18" i="45"/>
  <c r="M18" i="45" s="1"/>
  <c r="I18" i="45"/>
  <c r="H18" i="45"/>
  <c r="G18" i="45"/>
  <c r="J17" i="45"/>
  <c r="K17" i="45" s="1"/>
  <c r="I17" i="45"/>
  <c r="H17" i="45"/>
  <c r="G17" i="45"/>
  <c r="M16" i="45"/>
  <c r="L16" i="45"/>
  <c r="K16" i="45"/>
  <c r="J16" i="45"/>
  <c r="I16" i="45"/>
  <c r="H16" i="45"/>
  <c r="G16" i="45"/>
  <c r="J15" i="45"/>
  <c r="M15" i="45" s="1"/>
  <c r="I15" i="45"/>
  <c r="I13" i="45" s="1"/>
  <c r="H15" i="45"/>
  <c r="H13" i="45" s="1"/>
  <c r="G15" i="45"/>
  <c r="G13" i="45" s="1"/>
  <c r="M14" i="45"/>
  <c r="J14" i="45"/>
  <c r="L14" i="45" s="1"/>
  <c r="I14" i="45"/>
  <c r="H14" i="45"/>
  <c r="G14" i="45"/>
  <c r="F13" i="45"/>
  <c r="F40" i="46" l="1"/>
  <c r="E29" i="46"/>
  <c r="F29" i="46"/>
  <c r="G40" i="46"/>
  <c r="J24" i="45"/>
  <c r="K37" i="45"/>
  <c r="M19" i="45"/>
  <c r="K15" i="45"/>
  <c r="M17" i="45"/>
  <c r="M13" i="45" s="1"/>
  <c r="M26" i="45"/>
  <c r="M24" i="45" s="1"/>
  <c r="L33" i="45"/>
  <c r="M35" i="45"/>
  <c r="M34" i="45" s="1"/>
  <c r="L42" i="45"/>
  <c r="M44" i="45"/>
  <c r="M43" i="45" s="1"/>
  <c r="L19" i="45"/>
  <c r="L28" i="45"/>
  <c r="M46" i="45"/>
  <c r="J13" i="45"/>
  <c r="L15" i="45"/>
  <c r="L13" i="45" s="1"/>
  <c r="K22" i="45"/>
  <c r="K31" i="45"/>
  <c r="M33" i="45"/>
  <c r="K40" i="45"/>
  <c r="M42" i="45"/>
  <c r="K49" i="45"/>
  <c r="L17" i="45"/>
  <c r="L44" i="45"/>
  <c r="L22" i="45"/>
  <c r="L31" i="45"/>
  <c r="L40" i="45"/>
  <c r="L49" i="45"/>
  <c r="M28" i="45"/>
  <c r="K20" i="45"/>
  <c r="K47" i="45"/>
  <c r="L35" i="45"/>
  <c r="L20" i="45"/>
  <c r="L47" i="45"/>
  <c r="M37" i="45"/>
  <c r="K18" i="45"/>
  <c r="K27" i="45"/>
  <c r="K36" i="45"/>
  <c r="K34" i="45" s="1"/>
  <c r="K45" i="45"/>
  <c r="K43" i="45" s="1"/>
  <c r="L46" i="45"/>
  <c r="K26" i="45"/>
  <c r="L18" i="45"/>
  <c r="L27" i="45"/>
  <c r="J34" i="45"/>
  <c r="L36" i="45"/>
  <c r="J43" i="45"/>
  <c r="L45" i="45"/>
  <c r="K25" i="45"/>
  <c r="K23" i="45"/>
  <c r="L25" i="45"/>
  <c r="K32" i="45"/>
  <c r="K41" i="45"/>
  <c r="K50" i="45"/>
  <c r="K14" i="45"/>
  <c r="K13" i="45" s="1"/>
  <c r="L23" i="45"/>
  <c r="L32" i="45"/>
  <c r="L41" i="45"/>
  <c r="L50" i="45"/>
  <c r="L24" i="45" l="1"/>
  <c r="K24" i="45"/>
  <c r="L43" i="45"/>
  <c r="L34" i="45"/>
  <c r="E18" i="31" l="1"/>
  <c r="D18" i="31"/>
  <c r="C18" i="31"/>
  <c r="C15" i="31"/>
  <c r="D15" i="31"/>
  <c r="E15" i="31"/>
  <c r="C16" i="31"/>
  <c r="D16" i="31"/>
  <c r="E16" i="31"/>
  <c r="C17" i="31"/>
  <c r="D17" i="31"/>
  <c r="E17" i="31"/>
  <c r="C19" i="31"/>
  <c r="D19" i="31"/>
  <c r="E19" i="31"/>
  <c r="C10" i="33" l="1"/>
  <c r="C11" i="33"/>
  <c r="G10" i="33" l="1"/>
  <c r="E11" i="33"/>
  <c r="F11" i="33" l="1"/>
  <c r="G11" i="33"/>
  <c r="E10" i="33"/>
  <c r="F10" i="33"/>
  <c r="E14" i="31"/>
  <c r="E13" i="31"/>
  <c r="C12" i="31"/>
  <c r="D12" i="31" l="1"/>
  <c r="E12" i="31"/>
  <c r="C13" i="31"/>
  <c r="D13" i="31"/>
  <c r="C14" i="31"/>
  <c r="D14" i="31"/>
</calcChain>
</file>

<file path=xl/sharedStrings.xml><?xml version="1.0" encoding="utf-8"?>
<sst xmlns="http://schemas.openxmlformats.org/spreadsheetml/2006/main" count="934" uniqueCount="623">
  <si>
    <t>Наименование</t>
  </si>
  <si>
    <t>код услуги</t>
  </si>
  <si>
    <t>№ п/п</t>
  </si>
  <si>
    <t>A02.02.003</t>
  </si>
  <si>
    <t>A02.07.004</t>
  </si>
  <si>
    <t>A02.30.007</t>
  </si>
  <si>
    <t>A05.30.014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</si>
  <si>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</si>
  <si>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</si>
  <si>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</si>
  <si>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</si>
  <si>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</si>
  <si>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</si>
  <si>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</si>
  <si>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</si>
  <si>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A09.05.018</t>
  </si>
  <si>
    <t>Исследование уровня мочевой кислоты в крови</t>
  </si>
  <si>
    <t>A09.05.023</t>
  </si>
  <si>
    <t>Исследование уровня глюкозы в крови</t>
  </si>
  <si>
    <t>A09.05.023.002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</si>
  <si>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</si>
  <si>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</si>
  <si>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</si>
  <si>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</si>
  <si>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</si>
  <si>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</si>
  <si>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A09.05.031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</si>
  <si>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</si>
  <si>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</si>
  <si>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</si>
  <si>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</si>
  <si>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</si>
  <si>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A09.05.046</t>
  </si>
  <si>
    <t>Определение активности щелочной фосфатазы в крови</t>
  </si>
  <si>
    <t>A09.05.051.001</t>
  </si>
  <si>
    <t>Определение концентрации Д-димера в крови</t>
  </si>
  <si>
    <t>A09.05.056</t>
  </si>
  <si>
    <t>Исследование уровня инсулина плазмы крови</t>
  </si>
  <si>
    <t>A09.05.065</t>
  </si>
  <si>
    <t>Исследование уровня тиреотропного гормона (ТТГ) в крови</t>
  </si>
  <si>
    <t>A09.05.076</t>
  </si>
  <si>
    <t>Исследование уровня ферритина в крови</t>
  </si>
  <si>
    <t>A09.05.078</t>
  </si>
  <si>
    <t>A09.05.078.001</t>
  </si>
  <si>
    <t>Исследование уровня свободного тестостерона в крови</t>
  </si>
  <si>
    <t>A09.05.080</t>
  </si>
  <si>
    <t>A09.05.083</t>
  </si>
  <si>
    <t>Исследование уровня гликированного гемоглобина в крови</t>
  </si>
  <si>
    <t>A09.05.127</t>
  </si>
  <si>
    <t>Исследование уровня общего магния в сыворотке крови</t>
  </si>
  <si>
    <t>A09.05.149</t>
  </si>
  <si>
    <t>Исследование уровня дегидроэпиандростерона сульфата в крови</t>
  </si>
  <si>
    <t>A09.05.154</t>
  </si>
  <si>
    <t>Исследование уровня общего эстрадиола в крови</t>
  </si>
  <si>
    <t>A09.05.160</t>
  </si>
  <si>
    <t>Исследование уровня глобулина, связывающего половые гормоны, в крови</t>
  </si>
  <si>
    <t>A09.05.204</t>
  </si>
  <si>
    <t>Исследование уровня инсулиноподобного ростового фактора I в крови</t>
  </si>
  <si>
    <t>A09.05.206</t>
  </si>
  <si>
    <t>Исследование уровня ионизированного кальция в крови</t>
  </si>
  <si>
    <t>A09.05.214</t>
  </si>
  <si>
    <t>Исследование уровня гомоцистеина в крови</t>
  </si>
  <si>
    <t>A09.05.235</t>
  </si>
  <si>
    <t>Исследование уровня 25-OH витамина Д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</si>
  <si>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</si>
  <si>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</si>
  <si>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A09.05.264</t>
  </si>
  <si>
    <t>Определение Омега-3 индекса в крови</t>
  </si>
  <si>
    <t>A09.05.274</t>
  </si>
  <si>
    <t>Исследование уровня цинка в крови</t>
  </si>
  <si>
    <t>A11.12.009</t>
  </si>
  <si>
    <t>Взятие крови из периферической вены</t>
  </si>
  <si>
    <t>A12.06.060</t>
  </si>
  <si>
    <t>A12.06.073</t>
  </si>
  <si>
    <t>Исследование фактора некроза опухоли в сыворотке крови</t>
  </si>
  <si>
    <t>A12.09.005</t>
  </si>
  <si>
    <t>A23.30.051</t>
  </si>
  <si>
    <t>A25.30.003</t>
  </si>
  <si>
    <t>Тарифы для медицинских организаций, для которых установлены коэффициенты дифференциации</t>
  </si>
  <si>
    <t>(рублей)</t>
  </si>
  <si>
    <t>Базовый норматив                   финансовых затрат</t>
  </si>
  <si>
    <t>Базовый норматив                      финансовых затрат</t>
  </si>
  <si>
    <t>к Тарифному соглашению в сфере ОМС</t>
  </si>
  <si>
    <t>Комплексное посещение в центре здоровья для оценки наиболее вероятных факторов риска, функциональных и адаптивных резервов организма с учетом возрастных особенностей (для детей)</t>
  </si>
  <si>
    <t>Республики Карелия на 2026 год</t>
  </si>
  <si>
    <t>Определение преждевременной активации иммуновоспалительного механизма старения</t>
  </si>
  <si>
    <t>Определение инсулинорезистентности, гликирования и преждевременной активации метаболического механизма старения</t>
  </si>
  <si>
    <t>№п/п</t>
  </si>
  <si>
    <t>мужчины</t>
  </si>
  <si>
    <t>женщины</t>
  </si>
  <si>
    <t>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</si>
  <si>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Оценка преждевременной активации механизма старения, связанного с дисбактериозом кишечника</t>
  </si>
  <si>
    <t>Раннее выявление предриска развития нарушений опорно-двигательной системы (остеопороза и (или) саркопении)</t>
  </si>
  <si>
    <t>C-терминального телопептида сыворотки (I типа) при наличии инфраструктуры для проведения исследования.</t>
  </si>
  <si>
    <t>16-S секвенирование микробиома кишечника (при наличии инфраструктуры для проведения исследования)</t>
  </si>
  <si>
    <t>Раннее выявление предрисков развития нарушения обмена веществ, ожирения и связанных с этим заболеваний</t>
  </si>
  <si>
    <t xml:space="preserve">Раннее выявление признаков снижения когнитивных функций и нарушений психоэмоциального состояния 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</si>
  <si>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</si>
  <si>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Общий (клинический) анализ мочи</t>
  </si>
  <si>
    <t>B03.016.006</t>
  </si>
  <si>
    <t>Код</t>
  </si>
  <si>
    <t>Код услуги</t>
  </si>
  <si>
    <t>B03.016.003</t>
  </si>
  <si>
    <t xml:space="preserve">Общий (клинический) анализ крови развернутый </t>
  </si>
  <si>
    <t>Исследование уровня общего тестостерона в крови</t>
  </si>
  <si>
    <t>Определение уровня витамина B12 (цианокобаламин) в крови</t>
  </si>
  <si>
    <t>Исследование уровня фолиевой кислоты в сыворотке крови</t>
  </si>
  <si>
    <t xml:space="preserve">A09.05.030 </t>
  </si>
  <si>
    <t xml:space="preserve">Исследование уровня натрия в крови; </t>
  </si>
  <si>
    <t xml:space="preserve"> Исследование уровня хлоридов в крови</t>
  </si>
  <si>
    <t xml:space="preserve"> Исследование уровня калия в крови</t>
  </si>
  <si>
    <t>Таблица №1</t>
  </si>
  <si>
    <t>Таблица №2</t>
  </si>
  <si>
    <t>Тарифы на оплату 1 этапа обследований при посещении с профилактическими целями центров здоровья (центров медицины здорового долголетия) на 2026 год</t>
  </si>
  <si>
    <t>(руб.)</t>
  </si>
  <si>
    <t>Мероприятие</t>
  </si>
  <si>
    <t>Проведение антропометрии (рост, вес, окружность талии)</t>
  </si>
  <si>
    <t>Проведение динамометрии</t>
  </si>
  <si>
    <t>Проведение исследования при помощи смокелайзера</t>
  </si>
  <si>
    <t>Проведение спирометрии</t>
  </si>
  <si>
    <t>Проведение пульсоксиметрии/ применение ангиоскана</t>
  </si>
  <si>
    <t>Таблица №3</t>
  </si>
  <si>
    <t>Дистанционное наблюдение за показателями артериального давления (один месяц)</t>
  </si>
  <si>
    <t>Дистанционное наблюдение за показателями уровня глюкозы крови (один месяц)</t>
  </si>
  <si>
    <t xml:space="preserve">Тарифы на оплату комплексных посещений школ для больных с хроническими заболеваниями, в том числе школ сахарного диабета </t>
  </si>
  <si>
    <t>Интерлейкин-6</t>
  </si>
  <si>
    <t>Липопротеид (a)</t>
  </si>
  <si>
    <t>Аполипопротеин b</t>
  </si>
  <si>
    <t>Исследование уровня холестерина липопротеидов очень низкой плотности</t>
  </si>
  <si>
    <t>Малоновый диальдегид (оксидативный стресс)</t>
  </si>
  <si>
    <t>Таблица №6</t>
  </si>
  <si>
    <t>Тарифы на оплату дистанционного наблюдения за состоянием здоровья пациентов</t>
  </si>
  <si>
    <t>Школа для пациентов с артериальной гипертензией</t>
  </si>
  <si>
    <t>Школа для пациентов с сердечной недостаточностью</t>
  </si>
  <si>
    <t>Школа для пациентов с бронхиальной астмой</t>
  </si>
  <si>
    <t>Школа для пациентов с избыточной массой тела и ожирением</t>
  </si>
  <si>
    <t>Школа для пациентов с сахарным диабетом (дети и подростки с сахарным диабетом)</t>
  </si>
  <si>
    <t>Школа для пациентов с сахарным диабетом (взрослые с сахарным диабетом 1 типа)</t>
  </si>
  <si>
    <t>Школа для пациентов с сахарным диабетом (взрослые с сахарным диабетом 2 типа)</t>
  </si>
  <si>
    <t>Приложение № 10</t>
  </si>
  <si>
    <t>Приложение №10</t>
  </si>
  <si>
    <t>Таблица № 5</t>
  </si>
  <si>
    <t>Школа для беременных и по вопросам грудного вскармливания</t>
  </si>
  <si>
    <t xml:space="preserve">B04.047.001
</t>
  </si>
  <si>
    <t>B01.070.009</t>
  </si>
  <si>
    <t>Осмотр (консультация) психологом (по показаниям)</t>
  </si>
  <si>
    <t>B01.013.001</t>
  </si>
  <si>
    <t>Осмотр (консультация) врачом-диетологом (по показаниям)</t>
  </si>
  <si>
    <t>Разработка врачом/фельдшером рекомендации по здоровому питанию, их разъяснение</t>
  </si>
  <si>
    <t>Прием врачом/фельдшером центра здоровья для взрослых с использованием цифровых клинических сервисов</t>
  </si>
  <si>
    <t>Разработка врачом/фельдшером программы по ЗОЖ, ее разъяснение</t>
  </si>
  <si>
    <r>
      <t xml:space="preserve">Проведение антропометрии (рост, вес, окружность талии, </t>
    </r>
    <r>
      <rPr>
        <sz val="14"/>
        <rFont val="Times New Roman"/>
        <family val="1"/>
        <charset val="204"/>
      </rPr>
      <t>окружность бедер, вычисление ИМТ</t>
    </r>
    <r>
      <rPr>
        <sz val="14"/>
        <color rgb="FF000000"/>
        <rFont val="Times New Roman"/>
        <family val="1"/>
        <charset val="204"/>
      </rPr>
      <t>)</t>
    </r>
  </si>
  <si>
    <t>Проведение антропометрии (рост, вес, окружность талии, окружность бедер, вычисление ИМТ)</t>
  </si>
  <si>
    <t>Таблица №4</t>
  </si>
  <si>
    <t>Наименование услуги</t>
  </si>
  <si>
    <t>Диспансерный прием (осмотр, консультация) врача-онколога</t>
  </si>
  <si>
    <t>Ультразвуковое исследование лимфатических узлов (одна анатомическая зона)</t>
  </si>
  <si>
    <t>Ультразвуковое исследование органов брюшной полости (комплексное)</t>
  </si>
  <si>
    <t>Ультразвуковое исследование органов малого таза комплексное (трансвагинальное и трансабдоминальное)</t>
  </si>
  <si>
    <t>Ультразвуковое исследование слюнных желез</t>
  </si>
  <si>
    <t>A03.08.004.001</t>
  </si>
  <si>
    <t>Эндоскопическая эндоназальная ревизия полости носа, носоглотки</t>
  </si>
  <si>
    <t>Исследование уровня серотонина, его предшественников и метаболитов в крови</t>
  </si>
  <si>
    <t>Определение хромогранина A в крови</t>
  </si>
  <si>
    <t>Исследование уровня нейронспецифической енолазы в крови</t>
  </si>
  <si>
    <t>Исследование уровня 5-гидроксииндолуксусной кислоты (5-ОИУК) в моче</t>
  </si>
  <si>
    <t>Общий (клинический) анализ крови развернутый</t>
  </si>
  <si>
    <t xml:space="preserve">Исследование уровня ракового эмбрионального антигена в крови </t>
  </si>
  <si>
    <t>Исследование уровня альфа-фетопротеина в сыворотке крови</t>
  </si>
  <si>
    <t>Ультразвуковое исследование забрюшинного пространства</t>
  </si>
  <si>
    <t>Исследование уровня антигена аденогенных раков СА 19-9 в крови</t>
  </si>
  <si>
    <t>A09.30.002</t>
  </si>
  <si>
    <t>A04.16.001</t>
  </si>
  <si>
    <t>A04.30.010</t>
  </si>
  <si>
    <t>A04.06.002</t>
  </si>
  <si>
    <t>A04.30.003</t>
  </si>
  <si>
    <t>Ультразвуковое исследование мягких тканей (одна анатомическая зона)</t>
  </si>
  <si>
    <t xml:space="preserve">Определение активности лактатдегидрогеназы в крови </t>
  </si>
  <si>
    <t>Исследование уровня хорионического гонадотропина в крови</t>
  </si>
  <si>
    <t>Общий (клинический) анализ крови</t>
  </si>
  <si>
    <t>Рентгенография пораженной части костного скелета</t>
  </si>
  <si>
    <t>Ультразвуковое исследование периферических нервов (одна анатомическая область)</t>
  </si>
  <si>
    <t>A09.05.195</t>
  </si>
  <si>
    <t>A09.05.202</t>
  </si>
  <si>
    <t>Исследование уровня антигена аденогенных раков CA 125 в крови</t>
  </si>
  <si>
    <t>Маммография</t>
  </si>
  <si>
    <t>A09.05.298</t>
  </si>
  <si>
    <t>Исследование уровня антигена плоскоклеточной карциномы (SCC) в крови</t>
  </si>
  <si>
    <t>Цитологическое исследование микропрепарата тканей влагалища</t>
  </si>
  <si>
    <t>B03.016.004</t>
  </si>
  <si>
    <t>Анализ крови биохимический общетерапевтический</t>
  </si>
  <si>
    <t>A09.28.029</t>
  </si>
  <si>
    <t>Исследование мочи на хорионический гонадотропин</t>
  </si>
  <si>
    <t>Исследование уровня альфа-фетопротеина в амниотической жидкости</t>
  </si>
  <si>
    <t>A06.03.041</t>
  </si>
  <si>
    <t>Рентгенография таза</t>
  </si>
  <si>
    <t>Исследование уровня креатинина в крови</t>
  </si>
  <si>
    <t>Исследование активности щелочной фосфатазы в крови</t>
  </si>
  <si>
    <t>Исследование уровня общего тестостерона в крови</t>
  </si>
  <si>
    <t>Исследование уровня простатспецифического антигена общего в крови</t>
  </si>
  <si>
    <t>Цистоскопия</t>
  </si>
  <si>
    <t>Уретроскопия</t>
  </si>
  <si>
    <t>Исследование мочи для выявления клеток опухоли</t>
  </si>
  <si>
    <t>Прицельная рентгенография органов грудной клетки</t>
  </si>
  <si>
    <t>Ультразвуковое исследование щитовидной железы и паращитовидных желез</t>
  </si>
  <si>
    <t>Исследование уровня тиреоглобулина в крови</t>
  </si>
  <si>
    <t>Определение содержания антител к тироглобулину в сыворотке крови</t>
  </si>
  <si>
    <t>Исследование уровня адренокортикотропного гормона в крови</t>
  </si>
  <si>
    <t>Исследование уровня ренина в крови</t>
  </si>
  <si>
    <t>Определение рениновой активности плазмы крови</t>
  </si>
  <si>
    <t>Исследование уровня паратиреоидного гормона в крови</t>
  </si>
  <si>
    <t>Исследование уровня кальция в моче</t>
  </si>
  <si>
    <t>Ультразвуковое исследование паращитовидных желез</t>
  </si>
  <si>
    <t>B04.005.001</t>
  </si>
  <si>
    <t>Исследование уровня простатспецифического антигена свободного в крови</t>
  </si>
  <si>
    <t>Цитологическое исследование на акантолитические клетки со дна эрозий слизистых оболочек и/или кожи</t>
  </si>
  <si>
    <t>Биопсия уретры</t>
  </si>
  <si>
    <t>Диспансерный прием (осмотр, консультация) врача-гематолога</t>
  </si>
  <si>
    <t>Регистрация электрокардиограммы</t>
  </si>
  <si>
    <t>Определение соотношения белковых фракций  методом электрофореза</t>
  </si>
  <si>
    <t>A08.05.001</t>
  </si>
  <si>
    <t>Цитологическое исследование мазка костного мозга (миелограмма)</t>
  </si>
  <si>
    <t xml:space="preserve">Получение гистологических препаратов  костного мозга </t>
  </si>
  <si>
    <t>B03.005.006</t>
  </si>
  <si>
    <t>Коагулограмма ( ПТИ, АЧТВ,  фибриноген)</t>
  </si>
  <si>
    <t>Определение международного нормализованного отношения (МНО)</t>
  </si>
  <si>
    <t>Диспансерный прием (осмотр, консультация) врача-кардиолога</t>
  </si>
  <si>
    <t>Определение альбумина в моче</t>
  </si>
  <si>
    <t>A12.10.001</t>
  </si>
  <si>
    <t>Электрокардиография с физической нагрузкой</t>
  </si>
  <si>
    <t>Эргоспирометрия</t>
  </si>
  <si>
    <t>Исследование уровня С-реактивного белка в сыворотке крови</t>
  </si>
  <si>
    <t>Холтеровское мониторирование сердечного ритма</t>
  </si>
  <si>
    <t>Исследование уровня креатинина в моче</t>
  </si>
  <si>
    <t>Определение активности аспартатаминотрансферазы в крови</t>
  </si>
  <si>
    <t>Определение активности аланинаминотрансферазы в крови</t>
  </si>
  <si>
    <t>Определение активности креатинкиназы в крови</t>
  </si>
  <si>
    <t>B04.047.003</t>
  </si>
  <si>
    <t>B04.026.001</t>
  </si>
  <si>
    <t>A11.16.002</t>
  </si>
  <si>
    <t>Биопсия желудка с помощью эндоскопии</t>
  </si>
  <si>
    <t>B04.027.001</t>
  </si>
  <si>
    <t>B04.057.001</t>
  </si>
  <si>
    <t>A12.05.031</t>
  </si>
  <si>
    <t>Определение степени насыщения кислородом гемоглобина</t>
  </si>
  <si>
    <t>A12.09.001.003</t>
  </si>
  <si>
    <t>Флоуметрия дыхания</t>
  </si>
  <si>
    <t>A09.05.020</t>
  </si>
  <si>
    <t>B04.001.001</t>
  </si>
  <si>
    <t>B01.058.001</t>
  </si>
  <si>
    <t>B01.040.001</t>
  </si>
  <si>
    <t>A11.18.001</t>
  </si>
  <si>
    <t>Биопсия ободочной кишки эндоскопическая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</si>
  <si>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</si>
  <si>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</si>
  <si>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</si>
  <si>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</si>
  <si>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A04.14.001</t>
  </si>
  <si>
    <t>Ультразвуковое исследование печени</t>
  </si>
  <si>
    <t>A04.14.002</t>
  </si>
  <si>
    <t>Ультразвуковое исследование желчного пузыря и протоков</t>
  </si>
  <si>
    <t>B04.008.001</t>
  </si>
  <si>
    <t>Диспансерный прием (осмотр, консультация) врача-дерматовенеролога</t>
  </si>
  <si>
    <t>A03.01.001</t>
  </si>
  <si>
    <t>Осмотр кожи под увеличением (дерматоскопия)</t>
  </si>
  <si>
    <t>B01.027.001</t>
  </si>
  <si>
    <t>B04.014.002</t>
  </si>
  <si>
    <t>Диспансерный прием (осмотр, консультация) врача-инфекциониста</t>
  </si>
  <si>
    <t>A09.05.087</t>
  </si>
  <si>
    <t>Исследование уровня пролактина в крови</t>
  </si>
  <si>
    <t>A09.05.227</t>
  </si>
  <si>
    <t>A09.05.058</t>
  </si>
  <si>
    <t>A09.28.012</t>
  </si>
  <si>
    <t>A04.22.003</t>
  </si>
  <si>
    <t>A04.15.001</t>
  </si>
  <si>
    <t>Ультразвуковое исследование поджелудочной железы</t>
  </si>
  <si>
    <t>A04.22.002</t>
  </si>
  <si>
    <t>Ультразвуковое исследование надпочечников</t>
  </si>
  <si>
    <t>A11.16.001</t>
  </si>
  <si>
    <t>Биопсия пищевода с помощью эндоскопии</t>
  </si>
  <si>
    <t>A11.16.003</t>
  </si>
  <si>
    <t>Биопсия двенадцатиперстной кишки с помощью эндоскопии</t>
  </si>
  <si>
    <t>A09.05.119</t>
  </si>
  <si>
    <t>Исследование уровня кальцитонина в крови</t>
  </si>
  <si>
    <t>A09.28.034.001</t>
  </si>
  <si>
    <t>Исследование уровня метанефринов в моче</t>
  </si>
  <si>
    <t>A04.28.003</t>
  </si>
  <si>
    <t>Ультразвуковое исследование органов мошонки</t>
  </si>
  <si>
    <t>A09.05.090</t>
  </si>
  <si>
    <t>A09.05.039</t>
  </si>
  <si>
    <t>A04.22.001</t>
  </si>
  <si>
    <t>A04.20.002</t>
  </si>
  <si>
    <t>Ультразвуковое исследование молочных желез</t>
  </si>
  <si>
    <t>A06.20.004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</si>
  <si>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</si>
  <si>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</si>
  <si>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</si>
  <si>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</si>
  <si>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Исследование уровня калия в крови</t>
  </si>
  <si>
    <t>A09.05.030</t>
  </si>
  <si>
    <t>Исследование уровня натрия в крови</t>
  </si>
  <si>
    <t>A09.05.069</t>
  </si>
  <si>
    <t>Исследование уровня альдостерона в крови</t>
  </si>
  <si>
    <t>A09.05.121</t>
  </si>
  <si>
    <t>B04.023.001</t>
  </si>
  <si>
    <t>Диспансерный прием (осмотр, консультация) врача-невролога</t>
  </si>
  <si>
    <t>Диспансерный прием (осмотр, консультация) врача-хирурга</t>
  </si>
  <si>
    <t>A04.07.002</t>
  </si>
  <si>
    <t>A11.07.020</t>
  </si>
  <si>
    <t>Биопсия слюнной железы</t>
  </si>
  <si>
    <t>A11.07.020.001</t>
  </si>
  <si>
    <t>Биопсия околоушной слюнной железы</t>
  </si>
  <si>
    <t>B04.053.001</t>
  </si>
  <si>
    <t>Диспансерный прием (осмотр, консультация) врача-уролога</t>
  </si>
  <si>
    <t>A09.05.130</t>
  </si>
  <si>
    <t>A09.05.130.001</t>
  </si>
  <si>
    <t>A11.21.005.001</t>
  </si>
  <si>
    <t>Биопсия предстательной железы под контролем ультразвукового исследования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</si>
  <si>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</si>
  <si>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</si>
  <si>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</si>
  <si>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</si>
  <si>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</si>
  <si>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</si>
  <si>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</si>
  <si>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</si>
  <si>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B04.050.001</t>
  </si>
  <si>
    <t>Диспансерный прием (осмотр, консультация) врача-травматолога-ортопеда</t>
  </si>
  <si>
    <t>A06.03.021</t>
  </si>
  <si>
    <t>Рентгенография верхней конечности</t>
  </si>
  <si>
    <t>A06.03.036</t>
  </si>
  <si>
    <t>Рентгенография нижней конечности</t>
  </si>
  <si>
    <t>A06.03.020</t>
  </si>
  <si>
    <t>Рентгенография позвоночника, вертикальная</t>
  </si>
  <si>
    <t>A06.03.005</t>
  </si>
  <si>
    <t>Рентгенография всего черепа, в одной или более проекциях</t>
  </si>
  <si>
    <t>B04.029.001</t>
  </si>
  <si>
    <t>Диспансерный прием (осмотр, консультация) врача-офтальмолога</t>
  </si>
  <si>
    <t>A04.26.002</t>
  </si>
  <si>
    <t>Ультразвуковое исследование глазного яблока</t>
  </si>
  <si>
    <t>B04.028.001</t>
  </si>
  <si>
    <t>Диспансерный прием (осмотр, консультация) врача-оториноларинголога</t>
  </si>
  <si>
    <t>A11.08.003</t>
  </si>
  <si>
    <t>Биопсия слизистой оболочки носоглотки</t>
  </si>
  <si>
    <t>A11.08.002</t>
  </si>
  <si>
    <t>Биопсия слизистой оболочки полости носа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</si>
  <si>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</si>
  <si>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</si>
  <si>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</si>
  <si>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</si>
  <si>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A11.08.012.001</t>
  </si>
  <si>
    <t>Биопсия тканей трахеи под контролем трахеоскопического исследования</t>
  </si>
  <si>
    <t>A11.07.004</t>
  </si>
  <si>
    <t>Биопсия глотки, десны и язычка</t>
  </si>
  <si>
    <t>B04.065.005</t>
  </si>
  <si>
    <t>Диспансерный прием (осмотр, консультация) врача-стоматолога</t>
  </si>
  <si>
    <t>A03.07.001</t>
  </si>
  <si>
    <t>Люминесцентная стоматоскопия</t>
  </si>
  <si>
    <t>Диспансерный прием (осмотр, консультация) врача-акушера-гинеколога</t>
  </si>
  <si>
    <t>A09.05.225</t>
  </si>
  <si>
    <t>Исследование уровня антимюллерова гормона в крови</t>
  </si>
  <si>
    <t>Прием (осмотр, консультация) врача-диетолога первичный</t>
  </si>
  <si>
    <t>A08.20.013</t>
  </si>
  <si>
    <t>Цитологическое исследование микропрепарата тканей матки</t>
  </si>
  <si>
    <t>A08.20.017.002</t>
  </si>
  <si>
    <t>Жидкостное цитологическое исследование микропрепарата шейки матки</t>
  </si>
  <si>
    <t>A08.20.017</t>
  </si>
  <si>
    <t>Цитологическое исследование микропрепарата шейки матки</t>
  </si>
  <si>
    <t>(в редакции Дополнительного соглашения №1 от 27.02.2026)</t>
  </si>
  <si>
    <t>A03.26.019</t>
  </si>
  <si>
    <t>Оптическое исследование сетчатки с помощью компьютерного анализатора</t>
  </si>
  <si>
    <t>A09.05.124</t>
  </si>
  <si>
    <t>A09.05.246</t>
  </si>
  <si>
    <t>A09.28.042</t>
  </si>
  <si>
    <t>A09.05.201</t>
  </si>
  <si>
    <t>A04.01.001</t>
  </si>
  <si>
    <t>A06.03.057</t>
  </si>
  <si>
    <t>A04.24.001</t>
  </si>
  <si>
    <t>A08.20.012</t>
  </si>
  <si>
    <t>A03.28.001</t>
  </si>
  <si>
    <t>A03.28.002</t>
  </si>
  <si>
    <t>A08.28.012</t>
  </si>
  <si>
    <t>A06.09.007.001</t>
  </si>
  <si>
    <t>A09.05.117</t>
  </si>
  <si>
    <t>A12.06.017</t>
  </si>
  <si>
    <t>A09.05.067</t>
  </si>
  <si>
    <t>A09.05.120.001</t>
  </si>
  <si>
    <t>A08.01.005</t>
  </si>
  <si>
    <t>A11.28.016</t>
  </si>
  <si>
    <t>A05.10.006</t>
  </si>
  <si>
    <t>A09.05.014</t>
  </si>
  <si>
    <t>A11.05.003</t>
  </si>
  <si>
    <t>A06.03.001</t>
  </si>
  <si>
    <t>A12.30.014</t>
  </si>
  <si>
    <t>A09.28.003.001</t>
  </si>
  <si>
    <t xml:space="preserve">A09.05.256
</t>
  </si>
  <si>
    <t>A12.09.002.003</t>
  </si>
  <si>
    <t>A05.10.008</t>
  </si>
  <si>
    <t>A09.28.006</t>
  </si>
  <si>
    <t>A09.05.041</t>
  </si>
  <si>
    <t>A09.05.042</t>
  </si>
  <si>
    <t>A09.05.043</t>
  </si>
  <si>
    <t>A02.12.002.002</t>
  </si>
  <si>
    <t>B03.037.001</t>
  </si>
  <si>
    <t>B03.047.002</t>
  </si>
  <si>
    <t>B03.016.002</t>
  </si>
  <si>
    <t>B04.015.003</t>
  </si>
  <si>
    <t>Тарифы на оплату посещения с иной целью                                      (приложение 7 таблица 1)</t>
  </si>
  <si>
    <t>код услуги 85 из справочника РК 43</t>
  </si>
  <si>
    <t>A06.09.007</t>
  </si>
  <si>
    <t>A06.09.006.001</t>
  </si>
  <si>
    <t>Флюорография легких цифровая с применением искусственного интеллекта</t>
  </si>
  <si>
    <t>Диагностические исследования с применением искусственного интеллекта</t>
  </si>
  <si>
    <t>Определение процентного соотношения воды, мышечной и жировой ткани с помощью биоимпедансметра</t>
  </si>
  <si>
    <t>В рабочие дни</t>
  </si>
  <si>
    <t>В выходные дни</t>
  </si>
  <si>
    <t>B04.070.003
+
Коды регионального критерия: 78 и 79 из справочника РК 43</t>
  </si>
  <si>
    <t>Вид приема</t>
  </si>
  <si>
    <t>Первичное посещение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</si>
  <si>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</si>
  <si>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Первый диспансерный прием (повторное посещение с применением телемедицинских технологий)</t>
  </si>
  <si>
    <t>Диспансерное наблюдение пациента 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</t>
  </si>
  <si>
    <t>Второй диспансерный прием (повторное посещение с осмотром (консультацией) врачом-диетологом</t>
  </si>
  <si>
    <t>Диспансерное наблюдение пациента 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</t>
  </si>
  <si>
    <t>Второй диспансерный прием (повторное посещение без осмотра (консультации) врачом-диетологом</t>
  </si>
  <si>
    <t>Третий диспансерный прием</t>
  </si>
  <si>
    <t>Диспансерное наблюдение пациента 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</t>
  </si>
  <si>
    <t>B04.004.002</t>
  </si>
  <si>
    <t>B04.057.002</t>
  </si>
  <si>
    <t>B04.037.002</t>
  </si>
  <si>
    <t>B01.025.001</t>
  </si>
  <si>
    <t>B04.001.002</t>
  </si>
  <si>
    <t xml:space="preserve">Проведение врачом/фельдшером индивидуального углубленного профилактического консультирования с проведением  анкетирования  пациента по теме ЗОЖ  и анкетирование пациента по вопросам питания </t>
  </si>
  <si>
    <t xml:space="preserve">Прием врачом/фельдшером центра здоровья для взрослых с проведением  анкетирования  пациента по теме ЗОЖ  и анкетирование пациента по вопросам питания </t>
  </si>
  <si>
    <r>
      <t xml:space="preserve">B04.047.001
</t>
    </r>
    <r>
      <rPr>
        <b/>
        <sz val="14"/>
        <color rgb="FF000000"/>
        <rFont val="Times New Roman"/>
        <family val="1"/>
        <charset val="204"/>
      </rPr>
      <t xml:space="preserve">+
</t>
    </r>
    <r>
      <rPr>
        <sz val="14"/>
        <color rgb="FF000000"/>
        <rFont val="Times New Roman"/>
        <family val="1"/>
        <charset val="204"/>
      </rPr>
      <t xml:space="preserve">Коды регионального критерия: 78 и 79 из справочника РК 43
</t>
    </r>
  </si>
  <si>
    <t>B04.047.001
+
Коды регионального критерия: 78 и 79 из справочника РК 43</t>
  </si>
  <si>
    <t>B04.002.002</t>
  </si>
  <si>
    <t xml:space="preserve">Комплексное посещение </t>
  </si>
  <si>
    <t xml:space="preserve">1. Прием врачом/фельдшером центра здоровья для взрослых </t>
  </si>
  <si>
    <t>2. Определение процентного соотношения воды, мышечной и жировой ткани с помощью биоимпедансметра</t>
  </si>
  <si>
    <t>3. Проведение антропометрии (рост, вес, окружность талии, окружность бедер, вычисление ИМТ)</t>
  </si>
  <si>
    <t>4. Проведение динамометрии</t>
  </si>
  <si>
    <t>5. Проведение исследования при помощи смокелайзера</t>
  </si>
  <si>
    <t>6. Проведение спирометрии</t>
  </si>
  <si>
    <t>7. Проведение пульсоксиметрии/ применение ангиоскана</t>
  </si>
  <si>
    <t>1 этап</t>
  </si>
  <si>
    <t>2 этап</t>
  </si>
  <si>
    <t>Прием врачом/фельдшером центра здоровья для взрослых с проведением анкетирования пациента, направленного на определение биологического возраста</t>
  </si>
  <si>
    <t>Тарифы на оплату обследований при посещении с профилактическими целями центров здоровья (центров медицины здорового долголетия), направленных на выявление изменений 
в организме человека, которые могут привести к преждевременной активации механизмов старения и формированию факторов риска развития заболеваний
 на 2026 год</t>
  </si>
  <si>
    <t>B04.047.001
+
Код регионального критерия 103 из справочника РК 43</t>
  </si>
  <si>
    <t>(в редакции Дополнительного соглашения №2 от 27.03.2026)</t>
  </si>
  <si>
    <t xml:space="preserve">B04.047.001
+
Коды регионального критерия: 4 или 5 из справочника РК 43
</t>
  </si>
  <si>
    <t>A09.05.192</t>
  </si>
  <si>
    <t xml:space="preserve">A09.05.026 
+
Код регионального критерия 81 из справочника РК </t>
  </si>
  <si>
    <t xml:space="preserve">A09.05.026 
+
Код регионального критерия 99 из справочника РК </t>
  </si>
  <si>
    <t xml:space="preserve">A09.05.026 
+
Код регионального критерия 86 из справочника РК </t>
  </si>
  <si>
    <r>
      <rPr>
        <b/>
        <sz val="12"/>
        <rFont val="Times New Roman"/>
        <family val="1"/>
        <charset val="204"/>
      </rPr>
      <t>A26.30.005</t>
    </r>
    <r>
      <rPr>
        <sz val="12"/>
        <rFont val="Times New Roman"/>
        <family val="1"/>
        <charset val="204"/>
      </rPr>
      <t xml:space="preserve">
+
Код регионального критерия 98 из справочника РК </t>
    </r>
  </si>
  <si>
    <r>
      <rPr>
        <b/>
        <sz val="14"/>
        <rFont val="Times New Roman"/>
        <family val="1"/>
        <charset val="204"/>
      </rPr>
      <t>A09.05.222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 xml:space="preserve">+
</t>
    </r>
    <r>
      <rPr>
        <sz val="14"/>
        <rFont val="Times New Roman"/>
        <family val="1"/>
        <charset val="204"/>
      </rPr>
      <t xml:space="preserve">Код регионального критерия 96 из справочника РК </t>
    </r>
  </si>
  <si>
    <r>
      <rPr>
        <b/>
        <sz val="12"/>
        <rFont val="Times New Roman"/>
        <family val="1"/>
        <charset val="204"/>
      </rPr>
      <t>A13.29.003.001</t>
    </r>
    <r>
      <rPr>
        <sz val="12"/>
        <rFont val="Times New Roman"/>
        <family val="1"/>
        <charset val="204"/>
      </rPr>
      <t xml:space="preserve">
+
Код регионального критерия 100 из справочника РК </t>
    </r>
  </si>
  <si>
    <t>A11.05.002</t>
  </si>
  <si>
    <t>Получение цитологического препарата костного мозга путем пункции</t>
  </si>
  <si>
    <t>Прием (осмотр, консультация) врача-эндокринолога первичный</t>
  </si>
  <si>
    <t>B01.015.001</t>
  </si>
  <si>
    <t>Прием (осмотр, консультация) врача-кардиолога первичный</t>
  </si>
  <si>
    <t>B04.023.002</t>
  </si>
  <si>
    <t>A09.05.057</t>
  </si>
  <si>
    <t>Исследование уровня гастрина сыворотки крови
(Определение уровня гастрина вазоинтестинального полипептида)</t>
  </si>
  <si>
    <t>A03.08.002</t>
  </si>
  <si>
    <t>Фарингоскопия
(Эндоскопическое исследование ротоглотки)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</si>
  <si>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</si>
  <si>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</si>
  <si>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(в редакции Дополнительного соглашения №3 от 30.04.2026)</t>
  </si>
  <si>
    <t>Комплексные посещения с профилактическими целями центров здоровья для детей</t>
  </si>
  <si>
    <t>Тарифы, используемые при оплате проведения диспансерного наблюдения, на 2026 год</t>
  </si>
  <si>
    <t>B04.037.001</t>
  </si>
  <si>
    <t>Диспансерный прием (осмотр, консультация) врача-пульмонолога</t>
  </si>
  <si>
    <t>B04.004.001</t>
  </si>
  <si>
    <t>Диспансерный прием (осмотр, консультация) врача-гастроэнтеролога</t>
  </si>
  <si>
    <t xml:space="preserve">B04.047.003 </t>
  </si>
  <si>
    <t xml:space="preserve">Диспансерный прием (осмотр, консультация) врача-терапевта участкового (в том числе фельдшер, ведущий самостоятельный прием при возложении обязанностей врача) </t>
  </si>
  <si>
    <t>Диспансерный прием (осмотр, консультация) врача-терапевта участкового (в том числе фельдшера, ведущего самостоятельный прием при возложении обязанностей врача)</t>
  </si>
  <si>
    <t>Диспансерный прием (осмотр, консультация) врача общей практики (в том числе фельдшера, ведущего самостоятельный прием при возложении обязанностей врача)</t>
  </si>
  <si>
    <t>B04.025.002</t>
  </si>
  <si>
    <t>Диспансерный прием (осмотр, консультация) врача-нефролога</t>
  </si>
  <si>
    <t>Профилактический прием (осмотр, консультация) врача-невролога</t>
  </si>
  <si>
    <t>Профилактический прием (осмотр, консультация) врача-гастроэнтеролога</t>
  </si>
  <si>
    <t>Прием (осмотр, консультация) врача-онколога первичный</t>
  </si>
  <si>
    <t>Профилактический прием (осмотр, консультация) врача-хирурга</t>
  </si>
  <si>
    <t>Профилактический прием (осмотр, консультация) врача-пульмонолога</t>
  </si>
  <si>
    <t>Профилактический прием (осмотр, консультация) врача-аллерголога-иммунолога</t>
  </si>
  <si>
    <t>Прием (осмотр, консультация) врача-нефролога первичный</t>
  </si>
  <si>
    <t>Прием (осмотр, консультация) врача-ревматолога первичный</t>
  </si>
  <si>
    <t>B04.008.002</t>
  </si>
  <si>
    <t>Профилактический прием (осмотр, консультация) врача-дерматовенеролога</t>
  </si>
  <si>
    <t>Профилактический прием (осмотр, консультация) врача-акушера-гинеколога</t>
  </si>
  <si>
    <t>B04.029.002</t>
  </si>
  <si>
    <t>Профилактический прием (осмотр, консультация) врача-офтальмолога</t>
  </si>
  <si>
    <t>B01.005.001</t>
  </si>
  <si>
    <t>Прием (осмотр, консультация) врача-гематолога первичный</t>
  </si>
  <si>
    <t>B04.014.003</t>
  </si>
  <si>
    <t>Профилактический прием (осмотр, консультация) врача-инфекциониста</t>
  </si>
  <si>
    <t>B04.028.002</t>
  </si>
  <si>
    <t>Профилактический прием (осмотр, консультация) врача-оториноларинголога</t>
  </si>
  <si>
    <t>B04.050.002</t>
  </si>
  <si>
    <t>Профилактический прием (осмотр, консультация) врача-травматолога-ортопеда</t>
  </si>
  <si>
    <t>B04.053.002</t>
  </si>
  <si>
    <t>Профилактический прием (осмотр, консультация) врача-уролога</t>
  </si>
  <si>
    <t>Лабораторные и диагностические исследования</t>
  </si>
  <si>
    <t>A04.20.001</t>
  </si>
  <si>
    <t>УЗИ матки и придатков трансабдоминальное</t>
  </si>
  <si>
    <t>A04.20.001.001</t>
  </si>
  <si>
    <t>УЗИ матки и придатков трансвагинальное</t>
  </si>
  <si>
    <t>A04.20.001.002</t>
  </si>
  <si>
    <t>Ультразвуковое исследование матки и придатков трансректальное</t>
  </si>
  <si>
    <t>Рентгенография черепа тангенциальная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</si>
  <si>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</si>
  <si>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</si>
  <si>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</si>
  <si>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</si>
  <si>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A09.05.017</t>
  </si>
  <si>
    <t>Исследование уровня мочевины в крови</t>
  </si>
  <si>
    <t>A09.05.021</t>
  </si>
  <si>
    <t>Исследование уровня общего билирубина в крови</t>
  </si>
  <si>
    <t>A09.05.022.001</t>
  </si>
  <si>
    <t>Исследование уровня билирубина связанного (конъюгированного) в крови</t>
  </si>
  <si>
    <t>A09.05.022.002</t>
  </si>
  <si>
    <t>Исследование уровня билирубина свободного (неконъюгированного) в крови</t>
  </si>
  <si>
    <t>Исследование уровня хлоридов в крови</t>
  </si>
  <si>
    <t>A09.05.044</t>
  </si>
  <si>
    <t xml:space="preserve">Определение активности гамма-глютамилтрансферазы в крови </t>
  </si>
  <si>
    <t xml:space="preserve">A09.05.045 </t>
  </si>
  <si>
    <t>Определение активности амилазы в крови</t>
  </si>
  <si>
    <t>A09.05.050</t>
  </si>
  <si>
    <t>Исследование уровня фибриногена в крови</t>
  </si>
  <si>
    <t>A09.05.054.001</t>
  </si>
  <si>
    <t>Исследование уровня общего иммуноглобулина E в крови</t>
  </si>
  <si>
    <t>A09.05.061</t>
  </si>
  <si>
    <t>Исследование уровня свободного трийодтиронина (СТ3) в крови</t>
  </si>
  <si>
    <t>A09.05.063</t>
  </si>
  <si>
    <t>Исследование уровня свободного тироксина (T4) сыворотки крови</t>
  </si>
  <si>
    <t>A09.05.089</t>
  </si>
  <si>
    <t>Исследование уровня связанного с беременностью плазменного протеина A (PAPP-A) в сыворотке крови</t>
  </si>
  <si>
    <t>Исследование уровня общего магния в сыворотке крови</t>
  </si>
  <si>
    <t>A09.05.129</t>
  </si>
  <si>
    <t>Исследование уровня желчных кислот 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</si>
  <si>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</si>
  <si>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</si>
  <si>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</si>
  <si>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</si>
  <si>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</si>
  <si>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 уровня общего кортизола в крови</t>
  </si>
  <si>
    <t>A09.05.153</t>
  </si>
  <si>
    <t>Определение уровня прогестерона в крови</t>
  </si>
  <si>
    <t>A09.05.196
+ код 88 из РК 43</t>
  </si>
  <si>
    <t>A09.05.200</t>
  </si>
  <si>
    <t>Исследование уровня антигена аденогенных раков CA 72-4 в крови</t>
  </si>
  <si>
    <t>A09.05.231</t>
  </si>
  <si>
    <t>Исследование уровня опухолеассоциированного маркера СА 15-3 в крови</t>
  </si>
  <si>
    <t>A09.28.003</t>
  </si>
  <si>
    <t>Определение белка в моче</t>
  </si>
  <si>
    <t>A09.28.003.002</t>
  </si>
  <si>
    <t>Определение количества белка в суточной моче</t>
  </si>
  <si>
    <t>A09.28.011</t>
  </si>
  <si>
    <t>Исследование уровня глюкозы в моче</t>
  </si>
  <si>
    <t>A09.28.027</t>
  </si>
  <si>
    <t>Определение активности альфа-амилазы в моче</t>
  </si>
  <si>
    <t>A12.05.001</t>
  </si>
  <si>
    <t>Исследование скорости оседания эритроцитов</t>
  </si>
  <si>
    <t>A12.05.005</t>
  </si>
  <si>
    <t>Определение основных групп по системе AB0</t>
  </si>
  <si>
    <t>A12.05.006</t>
  </si>
  <si>
    <t>Определение антигена D системы Резус (резус-фактор)</t>
  </si>
  <si>
    <t>A12.05.007.001</t>
  </si>
  <si>
    <t>Определение фенотипа по антигенам C, c, E, e, Cw, K, k и определение антиэритроцитарных антител</t>
  </si>
  <si>
    <t>A12.05.011</t>
  </si>
  <si>
    <t>Исследование железосвязывающей способности сыворотки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</si>
  <si>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</si>
  <si>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</si>
  <si>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</si>
  <si>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</si>
  <si>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A12.05.052</t>
  </si>
  <si>
    <t>Определение времени свертывания плазмы, активированное каолином</t>
  </si>
  <si>
    <t>A12.05.120</t>
  </si>
  <si>
    <t>Исследование уровня тромбоцитов в крови</t>
  </si>
  <si>
    <t>A12.05.121</t>
  </si>
  <si>
    <t>Дифференцированный подсчет лейкоцитов (лейкоцитарная формула)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</si>
  <si>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</si>
  <si>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</si>
  <si>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</si>
  <si>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</si>
  <si>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A12.06.015</t>
  </si>
  <si>
    <t>Определение антистрептолизина-O в сыворотке крови</t>
  </si>
  <si>
    <t>A12.06.019</t>
  </si>
  <si>
    <t>Определение содержания ревматоидного фактора в крови</t>
  </si>
  <si>
    <t>A12.06.045</t>
  </si>
  <si>
    <t>Исследование антител к тиреопероксидазе в крови</t>
  </si>
  <si>
    <t>A12.09.001</t>
  </si>
  <si>
    <t>Исследование неспровоцированных дыхательных объемов и потоков</t>
  </si>
  <si>
    <t>Маммография с применением искусственного интеллекта</t>
  </si>
  <si>
    <t>Регистрация электрокардиограммы (расшифровка, описание и интерпретация электрокардиографических данных с применением искусственного интеллекта)</t>
  </si>
  <si>
    <t>Тарифы на оплату медицинской помощи с применением телемедицинских технологий</t>
  </si>
  <si>
    <t>Взаимодействие медицинских работников и пациентов</t>
  </si>
  <si>
    <t xml:space="preserve">
Консультация с применением телемедицинских технологий при дистанционном 
взаимодействии медицинских работников с пациентами или их законными представителями
оформляется сочетанием одного из кодов услуги приема(осмотра, консультации) врача и кода 5 в служебном поле comentu
</t>
  </si>
  <si>
    <t>B01.058.002</t>
  </si>
  <si>
    <t>Прием (осмотр, консультация) врача-эндокринолога повторный</t>
  </si>
  <si>
    <t>A04.14.001.005</t>
  </si>
  <si>
    <t>Эластометрия печени</t>
  </si>
  <si>
    <t>A04.28.002</t>
  </si>
  <si>
    <t>Ультразвуковое исследование мочевыводящих путей</t>
  </si>
  <si>
    <t>Рентгенография легких</t>
  </si>
  <si>
    <t>A06.09.007.002</t>
  </si>
  <si>
    <t>Рентгенография легких цифровая</t>
  </si>
  <si>
    <t>Пульсоксиметрия</t>
  </si>
  <si>
    <t>A12.28.011</t>
  </si>
  <si>
    <t>Микроскопическое исследование осадка мочи</t>
  </si>
  <si>
    <t>A16.20.079</t>
  </si>
  <si>
    <t>Вакуум-аспирация эндометрия</t>
  </si>
  <si>
    <t>B03.016.014</t>
  </si>
  <si>
    <t>Исследование мочи методом Нечипоренко</t>
  </si>
  <si>
    <t>(в редакции Дополнительного соглашения №5 от 30.06.2026)</t>
  </si>
  <si>
    <t>Рентгенография легких с применением искусственного интеллекта</t>
  </si>
  <si>
    <t>Прицельная рентгенография органов грудной клетки с применением искусственного интеллекта</t>
  </si>
  <si>
    <t>Рентгенография легких цифровая  с применением искусственного интеллекта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</si>
</sst>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7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0"/>
      <color indexed="8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Cambria"/>
      <family val="1"/>
      <charset val="204"/>
    </font>
    <font>
      <strike/>
      <sz val="12"/>
      <name val="Cambria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24">
    <xf numFmtId="0" fontId="0" fillId="0" borderId="0"/>
    <xf numFmtId="0" fontId="14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1" fillId="0" borderId="0"/>
    <xf numFmtId="0" fontId="7" fillId="0" borderId="0"/>
    <xf numFmtId="0" fontId="6" fillId="0" borderId="0"/>
    <xf numFmtId="0" fontId="25" fillId="0" borderId="0"/>
    <xf numFmtId="0" fontId="5" fillId="0" borderId="0"/>
    <xf numFmtId="0" fontId="26" fillId="0" borderId="0"/>
    <xf numFmtId="0" fontId="22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2">
    <xf numFmtId="0" fontId="0" fillId="0" borderId="0" xfId="0"/>
    <xf numFmtId="0" fontId="0" fillId="0" borderId="0" xfId="0" applyFill="1"/>
    <xf numFmtId="164" fontId="11" fillId="0" borderId="2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" fontId="11" fillId="0" borderId="4" xfId="0" applyNumberFormat="1" applyFont="1" applyFill="1" applyBorder="1" applyAlignment="1">
      <alignment horizontal="center" vertical="center"/>
    </xf>
    <xf numFmtId="4" fontId="11" fillId="0" borderId="9" xfId="0" applyNumberFormat="1" applyFont="1" applyFill="1" applyBorder="1" applyAlignment="1">
      <alignment horizontal="center" vertical="center"/>
    </xf>
    <xf numFmtId="4" fontId="11" fillId="0" borderId="5" xfId="0" applyNumberFormat="1" applyFont="1" applyFill="1" applyBorder="1" applyAlignment="1">
      <alignment horizontal="center" vertical="center"/>
    </xf>
    <xf numFmtId="4" fontId="11" fillId="0" borderId="6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/>
    </xf>
    <xf numFmtId="4" fontId="11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center" vertical="center"/>
    </xf>
    <xf numFmtId="0" fontId="11" fillId="0" borderId="21" xfId="0" applyFont="1" applyFill="1" applyBorder="1"/>
    <xf numFmtId="164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/>
    <xf numFmtId="4" fontId="11" fillId="0" borderId="13" xfId="0" applyNumberFormat="1" applyFont="1" applyFill="1" applyBorder="1" applyAlignment="1">
      <alignment horizontal="center" vertical="center"/>
    </xf>
    <xf numFmtId="4" fontId="11" fillId="0" borderId="16" xfId="0" applyNumberFormat="1" applyFont="1" applyFill="1" applyBorder="1" applyAlignment="1">
      <alignment horizontal="center" vertical="center"/>
    </xf>
    <xf numFmtId="4" fontId="11" fillId="0" borderId="25" xfId="0" applyNumberFormat="1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wrapText="1"/>
    </xf>
    <xf numFmtId="0" fontId="12" fillId="0" borderId="0" xfId="0" applyFont="1" applyFill="1"/>
    <xf numFmtId="3" fontId="9" fillId="0" borderId="0" xfId="0" applyNumberFormat="1" applyFont="1" applyFill="1" applyBorder="1" applyAlignment="1">
      <alignment horizontal="center"/>
    </xf>
    <xf numFmtId="0" fontId="10" fillId="0" borderId="14" xfId="0" applyFont="1" applyFill="1" applyBorder="1" applyAlignment="1">
      <alignment wrapText="1"/>
    </xf>
    <xf numFmtId="0" fontId="12" fillId="0" borderId="0" xfId="0" applyFont="1" applyFill="1" applyAlignment="1"/>
    <xf numFmtId="3" fontId="9" fillId="0" borderId="0" xfId="0" applyNumberFormat="1" applyFont="1" applyFill="1" applyBorder="1" applyAlignment="1"/>
    <xf numFmtId="0" fontId="0" fillId="0" borderId="0" xfId="0" applyFont="1" applyFill="1"/>
    <xf numFmtId="0" fontId="10" fillId="0" borderId="5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/>
    <xf numFmtId="0" fontId="10" fillId="0" borderId="10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wrapText="1"/>
    </xf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9" fillId="0" borderId="13" xfId="0" applyFont="1" applyFill="1" applyBorder="1" applyAlignment="1">
      <alignment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wrapText="1"/>
    </xf>
    <xf numFmtId="0" fontId="10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 wrapText="1"/>
    </xf>
    <xf numFmtId="4" fontId="11" fillId="0" borderId="15" xfId="0" applyNumberFormat="1" applyFont="1" applyFill="1" applyBorder="1" applyAlignment="1">
      <alignment horizontal="center" vertical="center"/>
    </xf>
    <xf numFmtId="4" fontId="11" fillId="0" borderId="8" xfId="0" applyNumberFormat="1" applyFont="1" applyFill="1" applyBorder="1" applyAlignment="1">
      <alignment horizontal="center" vertical="center"/>
    </xf>
    <xf numFmtId="4" fontId="11" fillId="0" borderId="20" xfId="0" applyNumberFormat="1" applyFont="1" applyFill="1" applyBorder="1" applyAlignment="1">
      <alignment horizontal="center" vertical="center"/>
    </xf>
    <xf numFmtId="0" fontId="10" fillId="0" borderId="16" xfId="0" applyFont="1" applyFill="1" applyBorder="1" applyAlignment="1"/>
    <xf numFmtId="0" fontId="10" fillId="0" borderId="10" xfId="0" applyFont="1" applyFill="1" applyBorder="1" applyAlignment="1">
      <alignment wrapText="1"/>
    </xf>
    <xf numFmtId="4" fontId="9" fillId="0" borderId="13" xfId="0" applyNumberFormat="1" applyFont="1" applyFill="1" applyBorder="1" applyAlignment="1">
      <alignment horizontal="right"/>
    </xf>
    <xf numFmtId="4" fontId="9" fillId="0" borderId="5" xfId="0" applyNumberFormat="1" applyFont="1" applyFill="1" applyBorder="1" applyAlignment="1">
      <alignment horizontal="right"/>
    </xf>
    <xf numFmtId="4" fontId="10" fillId="0" borderId="16" xfId="0" applyNumberFormat="1" applyFont="1" applyFill="1" applyBorder="1" applyAlignment="1">
      <alignment horizontal="right"/>
    </xf>
    <xf numFmtId="4" fontId="10" fillId="0" borderId="5" xfId="0" applyNumberFormat="1" applyFont="1" applyFill="1" applyBorder="1" applyAlignment="1">
      <alignment horizontal="right"/>
    </xf>
    <xf numFmtId="4" fontId="10" fillId="0" borderId="10" xfId="0" applyNumberFormat="1" applyFont="1" applyFill="1" applyBorder="1" applyAlignment="1">
      <alignment horizontal="right"/>
    </xf>
    <xf numFmtId="4" fontId="9" fillId="0" borderId="8" xfId="0" applyNumberFormat="1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ill="1" applyBorder="1" applyAlignment="1"/>
    <xf numFmtId="4" fontId="10" fillId="0" borderId="16" xfId="0" applyNumberFormat="1" applyFont="1" applyFill="1" applyBorder="1" applyAlignment="1"/>
    <xf numFmtId="4" fontId="9" fillId="0" borderId="14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13" fillId="0" borderId="0" xfId="0" applyFont="1" applyFill="1"/>
    <xf numFmtId="3" fontId="15" fillId="0" borderId="28" xfId="6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/>
    <xf numFmtId="0" fontId="16" fillId="0" borderId="0" xfId="0" applyFont="1" applyFill="1" applyBorder="1" applyAlignment="1"/>
    <xf numFmtId="0" fontId="12" fillId="0" borderId="0" xfId="0" applyFont="1" applyFill="1" applyAlignment="1">
      <alignment horizontal="right"/>
    </xf>
    <xf numFmtId="4" fontId="9" fillId="0" borderId="14" xfId="0" applyNumberFormat="1" applyFont="1" applyFill="1" applyBorder="1" applyAlignment="1"/>
    <xf numFmtId="0" fontId="10" fillId="0" borderId="0" xfId="6" applyFont="1" applyFill="1"/>
    <xf numFmtId="4" fontId="10" fillId="0" borderId="8" xfId="0" applyNumberFormat="1" applyFont="1" applyFill="1" applyBorder="1" applyAlignment="1">
      <alignment horizontal="right"/>
    </xf>
    <xf numFmtId="0" fontId="10" fillId="0" borderId="11" xfId="0" applyFont="1" applyFill="1" applyBorder="1" applyAlignment="1">
      <alignment horizontal="center" vertical="center" wrapText="1"/>
    </xf>
    <xf numFmtId="4" fontId="10" fillId="0" borderId="10" xfId="0" applyNumberFormat="1" applyFont="1" applyFill="1" applyBorder="1" applyAlignment="1"/>
    <xf numFmtId="4" fontId="10" fillId="0" borderId="24" xfId="0" applyNumberFormat="1" applyFont="1" applyFill="1" applyBorder="1" applyAlignment="1"/>
    <xf numFmtId="4" fontId="9" fillId="0" borderId="16" xfId="0" applyNumberFormat="1" applyFont="1" applyFill="1" applyBorder="1" applyAlignment="1">
      <alignment horizontal="right"/>
    </xf>
    <xf numFmtId="0" fontId="10" fillId="0" borderId="16" xfId="0" applyFont="1" applyFill="1" applyBorder="1" applyAlignment="1">
      <alignment horizontal="left"/>
    </xf>
    <xf numFmtId="0" fontId="10" fillId="0" borderId="16" xfId="0" applyFont="1" applyFill="1" applyBorder="1" applyAlignment="1">
      <alignment horizontal="left" wrapText="1"/>
    </xf>
    <xf numFmtId="4" fontId="11" fillId="0" borderId="13" xfId="0" applyNumberFormat="1" applyFont="1" applyFill="1" applyBorder="1" applyAlignment="1">
      <alignment horizontal="center" vertical="center" wrapText="1"/>
    </xf>
    <xf numFmtId="4" fontId="11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left" wrapText="1"/>
    </xf>
    <xf numFmtId="0" fontId="10" fillId="0" borderId="16" xfId="0" applyFont="1" applyFill="1" applyBorder="1" applyAlignment="1">
      <alignment horizontal="left" wrapText="1"/>
    </xf>
    <xf numFmtId="4" fontId="11" fillId="0" borderId="16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left" wrapText="1"/>
    </xf>
    <xf numFmtId="4" fontId="11" fillId="0" borderId="12" xfId="0" applyNumberFormat="1" applyFont="1" applyFill="1" applyBorder="1" applyAlignment="1">
      <alignment horizontal="center" vertical="center" wrapText="1"/>
    </xf>
    <xf numFmtId="4" fontId="11" fillId="0" borderId="12" xfId="0" applyNumberFormat="1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/>
    </xf>
    <xf numFmtId="4" fontId="11" fillId="0" borderId="7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4" fontId="0" fillId="0" borderId="0" xfId="0" applyNumberFormat="1" applyFill="1"/>
    <xf numFmtId="4" fontId="0" fillId="0" borderId="0" xfId="0" applyNumberFormat="1" applyFill="1" applyAlignment="1">
      <alignment horizontal="right"/>
    </xf>
    <xf numFmtId="4" fontId="11" fillId="0" borderId="0" xfId="0" applyNumberFormat="1" applyFont="1" applyFill="1" applyAlignment="1">
      <alignment horizontal="right"/>
    </xf>
    <xf numFmtId="0" fontId="12" fillId="0" borderId="28" xfId="5" applyFont="1" applyFill="1" applyBorder="1" applyAlignment="1">
      <alignment horizontal="left" vertical="center" wrapText="1"/>
    </xf>
    <xf numFmtId="4" fontId="12" fillId="0" borderId="28" xfId="5" applyNumberFormat="1" applyFont="1" applyFill="1" applyBorder="1" applyAlignment="1">
      <alignment horizontal="right" vertical="top" wrapText="1"/>
    </xf>
    <xf numFmtId="4" fontId="12" fillId="0" borderId="35" xfId="5" applyNumberFormat="1" applyFont="1" applyFill="1" applyBorder="1" applyAlignment="1">
      <alignment horizontal="right" vertical="top" wrapText="1"/>
    </xf>
    <xf numFmtId="0" fontId="12" fillId="0" borderId="28" xfId="5" applyFont="1" applyFill="1" applyBorder="1" applyAlignment="1">
      <alignment vertical="center" wrapText="1"/>
    </xf>
    <xf numFmtId="4" fontId="12" fillId="0" borderId="28" xfId="5" applyNumberFormat="1" applyFont="1" applyFill="1" applyBorder="1" applyAlignment="1">
      <alignment horizontal="right" vertical="center" wrapText="1"/>
    </xf>
    <xf numFmtId="0" fontId="12" fillId="0" borderId="28" xfId="5" applyFont="1" applyFill="1" applyBorder="1" applyAlignment="1">
      <alignment horizontal="left" vertical="top" wrapText="1"/>
    </xf>
    <xf numFmtId="0" fontId="29" fillId="0" borderId="28" xfId="4" applyFont="1" applyFill="1" applyBorder="1" applyAlignment="1">
      <alignment vertical="top" wrapText="1"/>
    </xf>
    <xf numFmtId="4" fontId="29" fillId="0" borderId="28" xfId="4" applyNumberFormat="1" applyFont="1" applyFill="1" applyBorder="1" applyAlignment="1">
      <alignment horizontal="right" vertical="top" wrapText="1"/>
    </xf>
    <xf numFmtId="4" fontId="29" fillId="0" borderId="35" xfId="4" applyNumberFormat="1" applyFont="1" applyFill="1" applyBorder="1" applyAlignment="1">
      <alignment horizontal="right" vertical="top" wrapText="1"/>
    </xf>
    <xf numFmtId="0" fontId="12" fillId="0" borderId="28" xfId="6" applyFont="1" applyFill="1" applyBorder="1" applyAlignment="1">
      <alignment vertical="top" wrapText="1"/>
    </xf>
    <xf numFmtId="4" fontId="12" fillId="0" borderId="28" xfId="6" applyNumberFormat="1" applyFont="1" applyFill="1" applyBorder="1" applyAlignment="1">
      <alignment horizontal="right" vertical="top" wrapText="1"/>
    </xf>
    <xf numFmtId="4" fontId="12" fillId="0" borderId="25" xfId="5" applyNumberFormat="1" applyFont="1" applyFill="1" applyBorder="1" applyAlignment="1">
      <alignment horizontal="right" vertical="top" wrapText="1"/>
    </xf>
    <xf numFmtId="4" fontId="12" fillId="0" borderId="23" xfId="5" applyNumberFormat="1" applyFont="1" applyFill="1" applyBorder="1" applyAlignment="1">
      <alignment horizontal="right" vertical="top" wrapText="1"/>
    </xf>
    <xf numFmtId="0" fontId="29" fillId="0" borderId="28" xfId="4" applyFont="1" applyFill="1" applyBorder="1" applyAlignment="1">
      <alignment horizontal="left" vertical="center" wrapText="1" shrinkToFit="1"/>
    </xf>
    <xf numFmtId="4" fontId="31" fillId="0" borderId="28" xfId="4" applyNumberFormat="1" applyFont="1" applyFill="1" applyBorder="1" applyAlignment="1">
      <alignment horizontal="right" vertical="top" wrapText="1"/>
    </xf>
    <xf numFmtId="0" fontId="29" fillId="0" borderId="28" xfId="4" applyFont="1" applyFill="1" applyBorder="1" applyAlignment="1">
      <alignment horizontal="left" vertical="center"/>
    </xf>
    <xf numFmtId="0" fontId="29" fillId="0" borderId="28" xfId="4" applyFont="1" applyFill="1" applyBorder="1" applyAlignment="1">
      <alignment horizontal="left" vertical="top" wrapText="1" shrinkToFit="1"/>
    </xf>
    <xf numFmtId="4" fontId="29" fillId="0" borderId="28" xfId="4" applyNumberFormat="1" applyFont="1" applyFill="1" applyBorder="1" applyAlignment="1">
      <alignment horizontal="right" vertical="top" wrapText="1" shrinkToFit="1"/>
    </xf>
    <xf numFmtId="2" fontId="29" fillId="0" borderId="28" xfId="4" applyNumberFormat="1" applyFont="1" applyFill="1" applyBorder="1" applyAlignment="1">
      <alignment horizontal="left" vertical="top" wrapText="1" shrinkToFit="1"/>
    </xf>
    <xf numFmtId="2" fontId="29" fillId="0" borderId="28" xfId="4" applyNumberFormat="1" applyFont="1" applyFill="1" applyBorder="1" applyAlignment="1">
      <alignment horizontal="left" vertical="center" wrapText="1" shrinkToFit="1"/>
    </xf>
    <xf numFmtId="4" fontId="29" fillId="0" borderId="28" xfId="4" applyNumberFormat="1" applyFont="1" applyFill="1" applyBorder="1" applyAlignment="1">
      <alignment horizontal="right" vertical="center" wrapText="1" shrinkToFit="1"/>
    </xf>
    <xf numFmtId="2" fontId="29" fillId="0" borderId="37" xfId="4" applyNumberFormat="1" applyFont="1" applyFill="1" applyBorder="1" applyAlignment="1">
      <alignment horizontal="left" vertical="center" wrapText="1" shrinkToFit="1"/>
    </xf>
    <xf numFmtId="0" fontId="12" fillId="0" borderId="28" xfId="0" applyFont="1" applyFill="1" applyBorder="1"/>
    <xf numFmtId="0" fontId="12" fillId="0" borderId="28" xfId="0" applyFont="1" applyFill="1" applyBorder="1" applyAlignment="1">
      <alignment wrapText="1"/>
    </xf>
    <xf numFmtId="0" fontId="12" fillId="0" borderId="27" xfId="0" applyFont="1" applyFill="1" applyBorder="1" applyAlignment="1">
      <alignment wrapText="1"/>
    </xf>
    <xf numFmtId="0" fontId="12" fillId="0" borderId="28" xfId="4" applyFont="1" applyFill="1" applyBorder="1" applyAlignment="1">
      <alignment vertical="top" wrapText="1"/>
    </xf>
    <xf numFmtId="0" fontId="12" fillId="0" borderId="28" xfId="0" applyFont="1" applyFill="1" applyBorder="1" applyAlignment="1">
      <alignment vertical="center" wrapText="1"/>
    </xf>
    <xf numFmtId="0" fontId="12" fillId="0" borderId="28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wrapText="1"/>
    </xf>
    <xf numFmtId="164" fontId="11" fillId="0" borderId="28" xfId="0" applyNumberFormat="1" applyFont="1" applyFill="1" applyBorder="1" applyAlignment="1">
      <alignment horizontal="center" vertical="center"/>
    </xf>
    <xf numFmtId="0" fontId="10" fillId="0" borderId="0" xfId="6" applyFont="1" applyFill="1" applyAlignment="1">
      <alignment horizontal="right" vertical="center"/>
    </xf>
    <xf numFmtId="0" fontId="9" fillId="0" borderId="0" xfId="10" applyFont="1" applyFill="1" applyAlignment="1">
      <alignment horizontal="center" wrapText="1"/>
    </xf>
    <xf numFmtId="0" fontId="10" fillId="0" borderId="0" xfId="6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wrapText="1"/>
    </xf>
    <xf numFmtId="4" fontId="9" fillId="0" borderId="0" xfId="0" applyNumberFormat="1" applyFont="1" applyFill="1" applyBorder="1" applyAlignment="1">
      <alignment horizontal="right"/>
    </xf>
    <xf numFmtId="0" fontId="9" fillId="0" borderId="0" xfId="6" applyFont="1" applyFill="1" applyAlignment="1"/>
    <xf numFmtId="0" fontId="29" fillId="0" borderId="1" xfId="4" applyFont="1" applyFill="1" applyBorder="1" applyAlignment="1">
      <alignment horizontal="center" vertical="center" wrapText="1"/>
    </xf>
    <xf numFmtId="0" fontId="29" fillId="0" borderId="1" xfId="4" applyFont="1" applyFill="1" applyBorder="1" applyAlignment="1">
      <alignment horizontal="center" vertical="top" wrapText="1"/>
    </xf>
    <xf numFmtId="3" fontId="29" fillId="0" borderId="1" xfId="4" applyNumberFormat="1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vertical="center" wrapText="1"/>
    </xf>
    <xf numFmtId="4" fontId="9" fillId="0" borderId="13" xfId="0" applyNumberFormat="1" applyFont="1" applyFill="1" applyBorder="1" applyAlignment="1">
      <alignment horizontal="right" vertical="center"/>
    </xf>
    <xf numFmtId="4" fontId="9" fillId="0" borderId="8" xfId="0" applyNumberFormat="1" applyFont="1" applyFill="1" applyBorder="1" applyAlignment="1">
      <alignment horizontal="right" vertical="center"/>
    </xf>
    <xf numFmtId="0" fontId="9" fillId="0" borderId="0" xfId="10" applyFont="1" applyFill="1" applyAlignment="1">
      <alignment horizontal="center" vertical="center" wrapText="1"/>
    </xf>
    <xf numFmtId="0" fontId="10" fillId="0" borderId="0" xfId="6" applyFont="1" applyFill="1" applyAlignment="1">
      <alignment horizontal="right"/>
    </xf>
    <xf numFmtId="0" fontId="12" fillId="0" borderId="5" xfId="0" applyFont="1" applyFill="1" applyBorder="1" applyAlignment="1">
      <alignment horizontal="left" vertical="center" wrapText="1"/>
    </xf>
    <xf numFmtId="0" fontId="27" fillId="0" borderId="0" xfId="4" applyFont="1" applyFill="1" applyBorder="1" applyAlignment="1">
      <alignment horizontal="left" vertical="center" wrapText="1"/>
    </xf>
    <xf numFmtId="0" fontId="27" fillId="0" borderId="0" xfId="4" applyFont="1" applyFill="1" applyBorder="1" applyAlignment="1">
      <alignment vertical="center" wrapText="1"/>
    </xf>
    <xf numFmtId="4" fontId="27" fillId="0" borderId="0" xfId="4" applyNumberFormat="1" applyFont="1" applyFill="1" applyBorder="1" applyAlignment="1">
      <alignment vertical="center" wrapText="1"/>
    </xf>
    <xf numFmtId="4" fontId="27" fillId="0" borderId="0" xfId="4" applyNumberFormat="1" applyFont="1" applyFill="1" applyBorder="1" applyAlignment="1">
      <alignment horizontal="right" vertical="center" wrapText="1"/>
    </xf>
    <xf numFmtId="4" fontId="28" fillId="0" borderId="0" xfId="4" applyNumberFormat="1" applyFont="1" applyFill="1" applyAlignment="1">
      <alignment horizontal="right"/>
    </xf>
    <xf numFmtId="0" fontId="29" fillId="0" borderId="28" xfId="4" applyFont="1" applyFill="1" applyBorder="1" applyAlignment="1">
      <alignment horizontal="center" vertical="center" wrapText="1"/>
    </xf>
    <xf numFmtId="0" fontId="29" fillId="0" borderId="28" xfId="4" applyFont="1" applyFill="1" applyBorder="1" applyAlignment="1">
      <alignment horizontal="center" vertical="top" wrapText="1"/>
    </xf>
    <xf numFmtId="3" fontId="29" fillId="0" borderId="28" xfId="4" applyNumberFormat="1" applyFont="1" applyFill="1" applyBorder="1" applyAlignment="1">
      <alignment horizontal="center" vertical="top" wrapText="1"/>
    </xf>
    <xf numFmtId="0" fontId="9" fillId="0" borderId="0" xfId="6" applyFont="1" applyFill="1" applyAlignment="1">
      <alignment horizontal="right"/>
    </xf>
    <xf numFmtId="0" fontId="24" fillId="0" borderId="28" xfId="19" applyFont="1" applyFill="1" applyBorder="1" applyAlignment="1">
      <alignment vertical="center" wrapText="1"/>
    </xf>
    <xf numFmtId="4" fontId="32" fillId="0" borderId="28" xfId="19" applyNumberFormat="1" applyFont="1" applyFill="1" applyBorder="1" applyAlignment="1">
      <alignment horizontal="right" vertical="center" wrapText="1"/>
    </xf>
    <xf numFmtId="4" fontId="30" fillId="0" borderId="28" xfId="19" applyNumberFormat="1" applyFont="1" applyFill="1" applyBorder="1" applyAlignment="1">
      <alignment horizontal="right" vertical="center"/>
    </xf>
    <xf numFmtId="4" fontId="30" fillId="0" borderId="23" xfId="19" applyNumberFormat="1" applyFont="1" applyFill="1" applyBorder="1" applyAlignment="1">
      <alignment horizontal="right" vertical="center"/>
    </xf>
    <xf numFmtId="0" fontId="15" fillId="0" borderId="0" xfId="19" applyFont="1" applyFill="1"/>
    <xf numFmtId="4" fontId="24" fillId="0" borderId="28" xfId="19" applyNumberFormat="1" applyFont="1" applyFill="1" applyBorder="1" applyAlignment="1">
      <alignment vertical="center" wrapText="1"/>
    </xf>
    <xf numFmtId="0" fontId="24" fillId="0" borderId="28" xfId="19" applyFont="1" applyFill="1" applyBorder="1" applyAlignment="1">
      <alignment horizontal="center" vertical="center"/>
    </xf>
    <xf numFmtId="4" fontId="24" fillId="0" borderId="27" xfId="19" applyNumberFormat="1" applyFont="1" applyFill="1" applyBorder="1" applyAlignment="1">
      <alignment vertical="center" wrapText="1"/>
    </xf>
    <xf numFmtId="0" fontId="10" fillId="0" borderId="28" xfId="19" applyFont="1" applyFill="1" applyBorder="1" applyAlignment="1">
      <alignment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25" xfId="0" applyFont="1" applyFill="1" applyBorder="1" applyAlignment="1">
      <alignment wrapText="1"/>
    </xf>
    <xf numFmtId="0" fontId="10" fillId="0" borderId="40" xfId="0" applyFont="1" applyFill="1" applyBorder="1" applyAlignment="1">
      <alignment horizontal="center" vertical="center" wrapText="1"/>
    </xf>
    <xf numFmtId="0" fontId="24" fillId="0" borderId="26" xfId="19" applyFont="1" applyFill="1" applyBorder="1" applyAlignment="1">
      <alignment horizontal="center" vertical="center"/>
    </xf>
    <xf numFmtId="0" fontId="24" fillId="0" borderId="26" xfId="19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0" fontId="29" fillId="0" borderId="28" xfId="4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right"/>
    </xf>
    <xf numFmtId="0" fontId="10" fillId="0" borderId="0" xfId="6" applyFont="1" applyFill="1" applyAlignment="1">
      <alignment vertical="center" wrapText="1"/>
    </xf>
    <xf numFmtId="0" fontId="10" fillId="0" borderId="0" xfId="6" applyFont="1" applyFill="1" applyAlignment="1"/>
    <xf numFmtId="4" fontId="10" fillId="0" borderId="19" xfId="0" applyNumberFormat="1" applyFont="1" applyFill="1" applyBorder="1" applyAlignment="1">
      <alignment horizontal="right"/>
    </xf>
    <xf numFmtId="0" fontId="12" fillId="0" borderId="5" xfId="0" applyFont="1" applyFill="1" applyBorder="1" applyAlignment="1">
      <alignment horizontal="center" vertical="center" wrapText="1"/>
    </xf>
    <xf numFmtId="4" fontId="10" fillId="0" borderId="11" xfId="0" applyNumberFormat="1" applyFont="1" applyFill="1" applyBorder="1" applyAlignment="1">
      <alignment horizontal="right"/>
    </xf>
    <xf numFmtId="4" fontId="10" fillId="0" borderId="14" xfId="0" applyNumberFormat="1" applyFont="1" applyFill="1" applyBorder="1" applyAlignment="1">
      <alignment horizontal="right"/>
    </xf>
    <xf numFmtId="4" fontId="10" fillId="0" borderId="4" xfId="0" applyNumberFormat="1" applyFont="1" applyFill="1" applyBorder="1" applyAlignment="1">
      <alignment horizontal="right"/>
    </xf>
    <xf numFmtId="0" fontId="10" fillId="0" borderId="1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wrapText="1"/>
    </xf>
    <xf numFmtId="0" fontId="10" fillId="0" borderId="21" xfId="0" applyFont="1" applyFill="1" applyBorder="1" applyAlignment="1">
      <alignment wrapText="1"/>
    </xf>
    <xf numFmtId="4" fontId="10" fillId="0" borderId="3" xfId="0" applyNumberFormat="1" applyFont="1" applyFill="1" applyBorder="1" applyAlignment="1">
      <alignment horizontal="right"/>
    </xf>
    <xf numFmtId="0" fontId="11" fillId="0" borderId="5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24" fillId="0" borderId="28" xfId="19" applyFont="1" applyFill="1" applyBorder="1" applyAlignment="1">
      <alignment horizontal="center" vertical="center" wrapText="1"/>
    </xf>
    <xf numFmtId="0" fontId="23" fillId="0" borderId="28" xfId="9" applyFont="1" applyFill="1" applyBorder="1" applyAlignment="1">
      <alignment horizontal="center" vertical="center" wrapText="1"/>
    </xf>
    <xf numFmtId="0" fontId="23" fillId="0" borderId="23" xfId="9" applyFont="1" applyFill="1" applyBorder="1" applyAlignment="1">
      <alignment horizontal="center" vertical="center" wrapText="1"/>
    </xf>
    <xf numFmtId="3" fontId="23" fillId="0" borderId="28" xfId="12" applyNumberFormat="1" applyFont="1" applyFill="1" applyBorder="1" applyAlignment="1">
      <alignment horizontal="center" vertical="center" wrapText="1"/>
    </xf>
    <xf numFmtId="3" fontId="23" fillId="0" borderId="23" xfId="12" applyNumberFormat="1" applyFont="1" applyFill="1" applyBorder="1" applyAlignment="1">
      <alignment horizontal="center" vertical="center" wrapText="1"/>
    </xf>
    <xf numFmtId="3" fontId="23" fillId="0" borderId="26" xfId="12" applyNumberFormat="1" applyFont="1" applyFill="1" applyBorder="1" applyAlignment="1">
      <alignment horizontal="center" vertical="center" wrapText="1"/>
    </xf>
    <xf numFmtId="0" fontId="32" fillId="0" borderId="28" xfId="19" applyFont="1" applyFill="1" applyBorder="1" applyAlignment="1">
      <alignment vertical="center" wrapText="1"/>
    </xf>
    <xf numFmtId="4" fontId="33" fillId="0" borderId="26" xfId="12" applyNumberFormat="1" applyFont="1" applyFill="1" applyBorder="1" applyAlignment="1">
      <alignment horizontal="right" vertical="center" wrapText="1"/>
    </xf>
    <xf numFmtId="4" fontId="23" fillId="0" borderId="26" xfId="12" applyNumberFormat="1" applyFont="1" applyFill="1" applyBorder="1" applyAlignment="1">
      <alignment horizontal="right" vertical="center" wrapText="1"/>
    </xf>
    <xf numFmtId="4" fontId="24" fillId="0" borderId="26" xfId="19" applyNumberFormat="1" applyFont="1" applyFill="1" applyBorder="1" applyAlignment="1">
      <alignment vertical="center" wrapText="1"/>
    </xf>
    <xf numFmtId="4" fontId="23" fillId="0" borderId="28" xfId="12" applyNumberFormat="1" applyFont="1" applyFill="1" applyBorder="1" applyAlignment="1">
      <alignment horizontal="right" vertical="center" wrapText="1"/>
    </xf>
    <xf numFmtId="4" fontId="24" fillId="0" borderId="38" xfId="19" applyNumberFormat="1" applyFont="1" applyFill="1" applyBorder="1" applyAlignment="1">
      <alignment vertical="center" wrapText="1"/>
    </xf>
    <xf numFmtId="4" fontId="32" fillId="0" borderId="26" xfId="19" applyNumberFormat="1" applyFont="1" applyFill="1" applyBorder="1" applyAlignment="1">
      <alignment horizontal="right" vertical="center" wrapText="1"/>
    </xf>
    <xf numFmtId="4" fontId="32" fillId="0" borderId="38" xfId="19" applyNumberFormat="1" applyFont="1" applyFill="1" applyBorder="1" applyAlignment="1">
      <alignment vertical="center" wrapText="1"/>
    </xf>
    <xf numFmtId="4" fontId="9" fillId="0" borderId="8" xfId="0" applyNumberFormat="1" applyFont="1" applyFill="1" applyBorder="1" applyAlignment="1">
      <alignment horizontal="center"/>
    </xf>
    <xf numFmtId="0" fontId="12" fillId="0" borderId="34" xfId="0" applyFont="1" applyFill="1" applyBorder="1"/>
    <xf numFmtId="4" fontId="29" fillId="0" borderId="35" xfId="4" applyNumberFormat="1" applyFont="1" applyFill="1" applyBorder="1" applyAlignment="1">
      <alignment horizontal="right" vertical="top" wrapText="1" shrinkToFit="1"/>
    </xf>
    <xf numFmtId="0" fontId="12" fillId="0" borderId="34" xfId="5" applyFont="1" applyFill="1" applyBorder="1" applyAlignment="1">
      <alignment horizontal="left" vertical="center" wrapText="1"/>
    </xf>
    <xf numFmtId="0" fontId="29" fillId="0" borderId="34" xfId="4" applyFont="1" applyFill="1" applyBorder="1" applyAlignment="1">
      <alignment horizontal="left" vertical="center" wrapText="1" shrinkToFit="1"/>
    </xf>
    <xf numFmtId="0" fontId="35" fillId="0" borderId="28" xfId="5" applyFont="1" applyFill="1" applyBorder="1" applyAlignment="1">
      <alignment vertical="top" wrapText="1"/>
    </xf>
    <xf numFmtId="0" fontId="35" fillId="0" borderId="0" xfId="0" applyFont="1" applyFill="1" applyBorder="1"/>
    <xf numFmtId="4" fontId="29" fillId="0" borderId="35" xfId="4" applyNumberFormat="1" applyFont="1" applyFill="1" applyBorder="1" applyAlignment="1">
      <alignment horizontal="right" vertical="center" wrapText="1" shrinkToFit="1"/>
    </xf>
    <xf numFmtId="2" fontId="29" fillId="0" borderId="34" xfId="4" applyNumberFormat="1" applyFont="1" applyFill="1" applyBorder="1" applyAlignment="1">
      <alignment horizontal="left" vertical="center" wrapText="1" shrinkToFit="1"/>
    </xf>
    <xf numFmtId="0" fontId="29" fillId="0" borderId="34" xfId="4" applyFont="1" applyFill="1" applyBorder="1" applyAlignment="1">
      <alignment horizontal="left" vertical="center"/>
    </xf>
    <xf numFmtId="0" fontId="29" fillId="0" borderId="34" xfId="4" applyFont="1" applyFill="1" applyBorder="1" applyAlignment="1">
      <alignment horizontal="left" wrapText="1"/>
    </xf>
    <xf numFmtId="0" fontId="36" fillId="2" borderId="0" xfId="0" applyFont="1" applyFill="1" applyBorder="1"/>
    <xf numFmtId="0" fontId="36" fillId="3" borderId="0" xfId="0" applyFont="1" applyFill="1" applyBorder="1"/>
    <xf numFmtId="0" fontId="36" fillId="0" borderId="0" xfId="0" applyFont="1" applyFill="1" applyBorder="1"/>
    <xf numFmtId="0" fontId="12" fillId="0" borderId="34" xfId="0" applyFont="1" applyFill="1" applyBorder="1" applyAlignment="1">
      <alignment vertical="center" wrapText="1"/>
    </xf>
    <xf numFmtId="0" fontId="12" fillId="0" borderId="34" xfId="0" applyFont="1" applyFill="1" applyBorder="1" applyAlignment="1">
      <alignment wrapText="1"/>
    </xf>
    <xf numFmtId="0" fontId="31" fillId="0" borderId="34" xfId="4" applyFont="1" applyFill="1" applyBorder="1" applyAlignment="1">
      <alignment horizontal="left" vertical="center" wrapText="1"/>
    </xf>
    <xf numFmtId="2" fontId="29" fillId="0" borderId="34" xfId="4" applyNumberFormat="1" applyFont="1" applyFill="1" applyBorder="1" applyAlignment="1">
      <alignment horizontal="left" vertical="top" wrapText="1" shrinkToFit="1"/>
    </xf>
    <xf numFmtId="2" fontId="12" fillId="0" borderId="28" xfId="4" applyNumberFormat="1" applyFont="1" applyFill="1" applyBorder="1" applyAlignment="1">
      <alignment horizontal="left" vertical="top" wrapText="1" shrinkToFit="1"/>
    </xf>
    <xf numFmtId="0" fontId="12" fillId="0" borderId="34" xfId="6" applyFont="1" applyFill="1" applyBorder="1" applyAlignment="1">
      <alignment horizontal="left" vertical="center" wrapText="1"/>
    </xf>
    <xf numFmtId="0" fontId="29" fillId="0" borderId="34" xfId="18" applyFont="1" applyFill="1" applyBorder="1" applyAlignment="1">
      <alignment horizontal="left" vertical="center" wrapText="1"/>
    </xf>
    <xf numFmtId="0" fontId="29" fillId="0" borderId="28" xfId="18" applyFont="1" applyFill="1" applyBorder="1" applyAlignment="1">
      <alignment horizontal="left" vertical="center" wrapText="1"/>
    </xf>
    <xf numFmtId="4" fontId="29" fillId="0" borderId="28" xfId="4" applyNumberFormat="1" applyFont="1" applyFill="1" applyBorder="1" applyAlignment="1">
      <alignment vertical="top" wrapText="1"/>
    </xf>
    <xf numFmtId="4" fontId="29" fillId="0" borderId="35" xfId="4" applyNumberFormat="1" applyFont="1" applyFill="1" applyBorder="1" applyAlignment="1">
      <alignment vertical="top" wrapText="1"/>
    </xf>
    <xf numFmtId="4" fontId="31" fillId="0" borderId="35" xfId="4" applyNumberFormat="1" applyFont="1" applyFill="1" applyBorder="1" applyAlignment="1">
      <alignment horizontal="right" vertical="top" wrapText="1"/>
    </xf>
    <xf numFmtId="0" fontId="0" fillId="4" borderId="0" xfId="0" applyFill="1"/>
    <xf numFmtId="4" fontId="12" fillId="0" borderId="35" xfId="5" applyNumberFormat="1" applyFont="1" applyFill="1" applyBorder="1" applyAlignment="1">
      <alignment horizontal="right" vertical="center" wrapText="1"/>
    </xf>
    <xf numFmtId="0" fontId="12" fillId="0" borderId="34" xfId="0" applyFont="1" applyFill="1" applyBorder="1" applyAlignment="1">
      <alignment vertical="top" wrapText="1"/>
    </xf>
    <xf numFmtId="0" fontId="12" fillId="0" borderId="34" xfId="6" applyFont="1" applyFill="1" applyBorder="1" applyAlignment="1">
      <alignment horizontal="left" vertical="top" wrapText="1"/>
    </xf>
    <xf numFmtId="4" fontId="29" fillId="0" borderId="35" xfId="4" applyNumberFormat="1" applyFont="1" applyFill="1" applyBorder="1" applyAlignment="1">
      <alignment horizontal="right"/>
    </xf>
    <xf numFmtId="4" fontId="29" fillId="0" borderId="6" xfId="4" applyNumberFormat="1" applyFont="1" applyFill="1" applyBorder="1" applyAlignment="1">
      <alignment horizontal="right" vertical="center" wrapText="1" shrinkToFit="1"/>
    </xf>
    <xf numFmtId="4" fontId="29" fillId="0" borderId="6" xfId="4" applyNumberFormat="1" applyFont="1" applyFill="1" applyBorder="1" applyAlignment="1">
      <alignment horizontal="right" vertical="top" wrapText="1" shrinkToFit="1"/>
    </xf>
    <xf numFmtId="0" fontId="12" fillId="0" borderId="33" xfId="0" applyFont="1" applyFill="1" applyBorder="1"/>
    <xf numFmtId="0" fontId="12" fillId="0" borderId="40" xfId="0" applyFont="1" applyFill="1" applyBorder="1"/>
    <xf numFmtId="0" fontId="12" fillId="0" borderId="14" xfId="5" applyFont="1" applyFill="1" applyBorder="1" applyAlignment="1">
      <alignment horizontal="left" vertical="center" wrapText="1"/>
    </xf>
    <xf numFmtId="4" fontId="12" fillId="0" borderId="6" xfId="5" applyNumberFormat="1" applyFont="1" applyFill="1" applyBorder="1" applyAlignment="1">
      <alignment horizontal="right" vertical="top" wrapText="1"/>
    </xf>
    <xf numFmtId="4" fontId="29" fillId="0" borderId="6" xfId="4" applyNumberFormat="1" applyFont="1" applyFill="1" applyBorder="1" applyAlignment="1">
      <alignment horizontal="right" vertical="top" wrapText="1"/>
    </xf>
    <xf numFmtId="4" fontId="29" fillId="0" borderId="28" xfId="4" applyNumberFormat="1" applyFont="1" applyFill="1" applyBorder="1" applyAlignment="1">
      <alignment horizontal="right" vertical="center" wrapText="1"/>
    </xf>
    <xf numFmtId="4" fontId="29" fillId="0" borderId="6" xfId="4" applyNumberFormat="1" applyFont="1" applyFill="1" applyBorder="1" applyAlignment="1">
      <alignment horizontal="right" vertical="center" wrapText="1"/>
    </xf>
    <xf numFmtId="0" fontId="29" fillId="0" borderId="34" xfId="0" applyFont="1" applyFill="1" applyBorder="1" applyAlignment="1">
      <alignment horizontal="left" vertical="center" wrapText="1" shrinkToFit="1"/>
    </xf>
    <xf numFmtId="0" fontId="29" fillId="0" borderId="28" xfId="0" applyFont="1" applyFill="1" applyBorder="1" applyAlignment="1">
      <alignment horizontal="left" vertical="center" wrapText="1" shrinkToFit="1"/>
    </xf>
    <xf numFmtId="4" fontId="29" fillId="0" borderId="28" xfId="0" applyNumberFormat="1" applyFont="1" applyFill="1" applyBorder="1" applyAlignment="1">
      <alignment horizontal="right" vertical="center" wrapText="1" shrinkToFit="1"/>
    </xf>
    <xf numFmtId="4" fontId="29" fillId="0" borderId="35" xfId="0" applyNumberFormat="1" applyFont="1" applyFill="1" applyBorder="1" applyAlignment="1">
      <alignment horizontal="right" vertical="center" wrapText="1" shrinkToFit="1"/>
    </xf>
    <xf numFmtId="0" fontId="9" fillId="2" borderId="0" xfId="0" applyFont="1" applyFill="1" applyBorder="1" applyAlignment="1">
      <alignment wrapText="1"/>
    </xf>
    <xf numFmtId="0" fontId="17" fillId="2" borderId="0" xfId="2" applyFill="1" applyBorder="1"/>
    <xf numFmtId="3" fontId="29" fillId="0" borderId="28" xfId="4" applyNumberFormat="1" applyFont="1" applyFill="1" applyBorder="1" applyAlignment="1">
      <alignment horizontal="center" vertical="center" wrapText="1"/>
    </xf>
    <xf numFmtId="0" fontId="0" fillId="5" borderId="0" xfId="0" applyFill="1" applyBorder="1"/>
    <xf numFmtId="0" fontId="12" fillId="0" borderId="28" xfId="0" applyFont="1" applyFill="1" applyBorder="1" applyAlignment="1">
      <alignment vertical="center"/>
    </xf>
    <xf numFmtId="0" fontId="11" fillId="0" borderId="0" xfId="0" applyFont="1" applyFill="1" applyAlignment="1">
      <alignment horizontal="right"/>
    </xf>
    <xf numFmtId="0" fontId="9" fillId="0" borderId="0" xfId="2" applyFont="1" applyFill="1" applyBorder="1" applyAlignment="1">
      <alignment horizontal="center" wrapText="1"/>
    </xf>
    <xf numFmtId="0" fontId="9" fillId="0" borderId="36" xfId="2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31" fillId="0" borderId="28" xfId="4" applyFont="1" applyFill="1" applyBorder="1" applyAlignment="1">
      <alignment vertical="top" wrapText="1"/>
    </xf>
    <xf numFmtId="0" fontId="9" fillId="0" borderId="0" xfId="10" applyFont="1" applyFill="1" applyAlignment="1">
      <alignment horizontal="center" vertical="center" wrapText="1"/>
    </xf>
    <xf numFmtId="0" fontId="24" fillId="0" borderId="28" xfId="19" applyFont="1" applyFill="1" applyBorder="1" applyAlignment="1">
      <alignment horizontal="center" vertical="center" wrapText="1"/>
    </xf>
    <xf numFmtId="0" fontId="24" fillId="0" borderId="26" xfId="19" applyFont="1" applyFill="1" applyBorder="1" applyAlignment="1">
      <alignment horizontal="center" vertical="center" wrapText="1"/>
    </xf>
    <xf numFmtId="0" fontId="24" fillId="0" borderId="38" xfId="19" applyFont="1" applyFill="1" applyBorder="1" applyAlignment="1">
      <alignment horizontal="center" vertical="center" wrapText="1"/>
    </xf>
    <xf numFmtId="0" fontId="24" fillId="0" borderId="27" xfId="19" applyFont="1" applyFill="1" applyBorder="1" applyAlignment="1">
      <alignment horizontal="center" vertical="center" wrapText="1"/>
    </xf>
    <xf numFmtId="0" fontId="9" fillId="0" borderId="23" xfId="10" applyFont="1" applyFill="1" applyBorder="1" applyAlignment="1">
      <alignment horizontal="center" wrapText="1"/>
    </xf>
    <xf numFmtId="0" fontId="9" fillId="0" borderId="25" xfId="10" applyFont="1" applyFill="1" applyBorder="1" applyAlignment="1">
      <alignment horizontal="center" wrapText="1"/>
    </xf>
    <xf numFmtId="0" fontId="9" fillId="0" borderId="23" xfId="6" applyFont="1" applyFill="1" applyBorder="1" applyAlignment="1">
      <alignment horizontal="center"/>
    </xf>
    <xf numFmtId="0" fontId="9" fillId="0" borderId="25" xfId="6" applyFont="1" applyFill="1" applyBorder="1" applyAlignment="1">
      <alignment horizontal="center"/>
    </xf>
    <xf numFmtId="0" fontId="9" fillId="0" borderId="29" xfId="6" applyFont="1" applyFill="1" applyBorder="1" applyAlignment="1">
      <alignment horizontal="center"/>
    </xf>
    <xf numFmtId="0" fontId="24" fillId="0" borderId="23" xfId="19" applyFont="1" applyFill="1" applyBorder="1" applyAlignment="1">
      <alignment horizontal="center" vertical="center" wrapText="1"/>
    </xf>
    <xf numFmtId="0" fontId="24" fillId="0" borderId="25" xfId="19" applyFont="1" applyFill="1" applyBorder="1" applyAlignment="1">
      <alignment horizontal="center" vertical="center" wrapText="1"/>
    </xf>
    <xf numFmtId="0" fontId="24" fillId="0" borderId="29" xfId="19" applyFont="1" applyFill="1" applyBorder="1" applyAlignment="1">
      <alignment horizontal="center" vertical="center" wrapText="1"/>
    </xf>
    <xf numFmtId="0" fontId="24" fillId="0" borderId="26" xfId="19" applyFont="1" applyFill="1" applyBorder="1" applyAlignment="1">
      <alignment horizontal="center" vertical="center"/>
    </xf>
    <xf numFmtId="0" fontId="24" fillId="0" borderId="38" xfId="19" applyFont="1" applyFill="1" applyBorder="1" applyAlignment="1">
      <alignment horizontal="center" vertical="center"/>
    </xf>
    <xf numFmtId="0" fontId="24" fillId="0" borderId="27" xfId="19" applyFont="1" applyFill="1" applyBorder="1" applyAlignment="1">
      <alignment horizontal="center" vertical="center"/>
    </xf>
    <xf numFmtId="0" fontId="34" fillId="0" borderId="0" xfId="10" applyFont="1" applyFill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0" fontId="11" fillId="0" borderId="0" xfId="6" applyFont="1" applyFill="1" applyAlignment="1">
      <alignment horizontal="right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3" fontId="11" fillId="0" borderId="17" xfId="0" applyNumberFormat="1" applyFont="1" applyFill="1" applyBorder="1" applyAlignment="1">
      <alignment horizontal="center" vertical="center" wrapText="1"/>
    </xf>
    <xf numFmtId="3" fontId="11" fillId="0" borderId="12" xfId="0" applyNumberFormat="1" applyFont="1" applyFill="1" applyBorder="1" applyAlignment="1">
      <alignment horizontal="center" vertical="center" wrapText="1"/>
    </xf>
    <xf numFmtId="3" fontId="11" fillId="0" borderId="17" xfId="0" applyNumberFormat="1" applyFont="1" applyFill="1" applyBorder="1" applyAlignment="1">
      <alignment horizontal="center" wrapText="1"/>
    </xf>
    <xf numFmtId="3" fontId="11" fillId="0" borderId="22" xfId="0" applyNumberFormat="1" applyFont="1" applyFill="1" applyBorder="1" applyAlignment="1">
      <alignment horizontal="center" wrapText="1"/>
    </xf>
    <xf numFmtId="3" fontId="11" fillId="0" borderId="18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15" xfId="0" applyFont="1" applyFill="1" applyBorder="1" applyAlignment="1">
      <alignment horizontal="center" wrapText="1"/>
    </xf>
    <xf numFmtId="2" fontId="11" fillId="0" borderId="28" xfId="17" applyNumberFormat="1" applyFont="1" applyFill="1" applyBorder="1" applyAlignment="1">
      <alignment horizontal="center" vertical="center" wrapText="1"/>
    </xf>
    <xf numFmtId="4" fontId="11" fillId="0" borderId="28" xfId="0" applyNumberFormat="1" applyFont="1" applyFill="1" applyBorder="1" applyAlignment="1">
      <alignment horizontal="center" vertical="center" wrapText="1"/>
    </xf>
    <xf numFmtId="4" fontId="11" fillId="0" borderId="28" xfId="0" applyNumberFormat="1" applyFont="1" applyFill="1" applyBorder="1" applyAlignment="1">
      <alignment horizontal="center" wrapText="1"/>
    </xf>
    <xf numFmtId="0" fontId="29" fillId="0" borderId="25" xfId="4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wrapText="1"/>
    </xf>
    <xf numFmtId="0" fontId="9" fillId="0" borderId="36" xfId="2" applyFont="1" applyFill="1" applyBorder="1" applyAlignment="1">
      <alignment horizontal="center" wrapText="1"/>
    </xf>
    <xf numFmtId="2" fontId="9" fillId="0" borderId="0" xfId="17" applyNumberFormat="1" applyFont="1" applyFill="1" applyBorder="1" applyAlignment="1">
      <alignment horizontal="center" wrapText="1"/>
    </xf>
    <xf numFmtId="4" fontId="29" fillId="0" borderId="28" xfId="4" applyNumberFormat="1" applyFont="1" applyFill="1" applyBorder="1" applyAlignment="1">
      <alignment horizontal="center" vertical="center" wrapText="1" shrinkToFit="1"/>
    </xf>
    <xf numFmtId="0" fontId="30" fillId="0" borderId="16" xfId="4" applyFont="1" applyFill="1" applyBorder="1" applyAlignment="1">
      <alignment horizontal="center" vertical="center" wrapText="1"/>
    </xf>
    <xf numFmtId="0" fontId="30" fillId="0" borderId="25" xfId="4" applyFont="1" applyFill="1" applyBorder="1" applyAlignment="1">
      <alignment horizontal="center" vertical="center" wrapText="1"/>
    </xf>
    <xf numFmtId="0" fontId="30" fillId="0" borderId="6" xfId="4" applyFont="1" applyFill="1" applyBorder="1" applyAlignment="1">
      <alignment horizontal="center" vertical="center" wrapText="1"/>
    </xf>
    <xf numFmtId="4" fontId="29" fillId="0" borderId="23" xfId="4" applyNumberFormat="1" applyFont="1" applyFill="1" applyBorder="1" applyAlignment="1">
      <alignment horizontal="center" vertical="center" wrapText="1" shrinkToFit="1"/>
    </xf>
    <xf numFmtId="4" fontId="29" fillId="0" borderId="25" xfId="4" applyNumberFormat="1" applyFont="1" applyFill="1" applyBorder="1" applyAlignment="1">
      <alignment horizontal="center" vertical="center" wrapText="1" shrinkToFit="1"/>
    </xf>
    <xf numFmtId="4" fontId="29" fillId="0" borderId="29" xfId="4" applyNumberFormat="1" applyFont="1" applyFill="1" applyBorder="1" applyAlignment="1">
      <alignment horizontal="center" vertical="center" wrapText="1" shrinkToFit="1"/>
    </xf>
    <xf numFmtId="0" fontId="0" fillId="0" borderId="0" xfId="0" applyFill="1" applyBorder="1" applyAlignment="1">
      <alignment horizontal="center"/>
    </xf>
    <xf numFmtId="4" fontId="29" fillId="0" borderId="23" xfId="4" applyNumberFormat="1" applyFont="1" applyFill="1" applyBorder="1" applyAlignment="1">
      <alignment horizontal="center" vertical="top" wrapText="1" shrinkToFit="1"/>
    </xf>
    <xf numFmtId="4" fontId="29" fillId="0" borderId="25" xfId="4" applyNumberFormat="1" applyFont="1" applyFill="1" applyBorder="1" applyAlignment="1">
      <alignment horizontal="center" vertical="top" wrapText="1" shrinkToFit="1"/>
    </xf>
    <xf numFmtId="4" fontId="29" fillId="0" borderId="29" xfId="4" applyNumberFormat="1" applyFont="1" applyFill="1" applyBorder="1" applyAlignment="1">
      <alignment horizontal="center" vertical="top" wrapText="1" shrinkToFit="1"/>
    </xf>
    <xf numFmtId="0" fontId="27" fillId="0" borderId="0" xfId="4" applyFont="1" applyFill="1" applyBorder="1" applyAlignment="1">
      <alignment horizontal="center" vertical="center" wrapText="1"/>
    </xf>
    <xf numFmtId="2" fontId="11" fillId="0" borderId="2" xfId="17" applyNumberFormat="1" applyFont="1" applyFill="1" applyBorder="1" applyAlignment="1">
      <alignment horizontal="center" vertical="center" wrapText="1"/>
    </xf>
    <xf numFmtId="2" fontId="11" fillId="0" borderId="3" xfId="17" applyNumberFormat="1" applyFont="1" applyFill="1" applyBorder="1" applyAlignment="1">
      <alignment horizontal="center" vertical="center" wrapText="1"/>
    </xf>
    <xf numFmtId="2" fontId="11" fillId="0" borderId="18" xfId="17" applyNumberFormat="1" applyFont="1" applyFill="1" applyBorder="1" applyAlignment="1">
      <alignment horizontal="center" vertical="center" wrapText="1"/>
    </xf>
    <xf numFmtId="2" fontId="11" fillId="0" borderId="7" xfId="17" applyNumberFormat="1" applyFont="1" applyFill="1" applyBorder="1" applyAlignment="1">
      <alignment horizontal="center" vertical="center" wrapText="1"/>
    </xf>
    <xf numFmtId="4" fontId="11" fillId="0" borderId="17" xfId="0" applyNumberFormat="1" applyFont="1" applyFill="1" applyBorder="1" applyAlignment="1">
      <alignment horizontal="center" vertical="center" wrapText="1"/>
    </xf>
    <xf numFmtId="4" fontId="11" fillId="0" borderId="12" xfId="0" applyNumberFormat="1" applyFont="1" applyFill="1" applyBorder="1" applyAlignment="1">
      <alignment horizontal="center" vertical="center" wrapText="1"/>
    </xf>
    <xf numFmtId="4" fontId="11" fillId="0" borderId="30" xfId="0" applyNumberFormat="1" applyFont="1" applyFill="1" applyBorder="1" applyAlignment="1">
      <alignment horizontal="center" wrapText="1"/>
    </xf>
    <xf numFmtId="4" fontId="11" fillId="0" borderId="31" xfId="0" applyNumberFormat="1" applyFont="1" applyFill="1" applyBorder="1" applyAlignment="1">
      <alignment horizontal="center" wrapText="1"/>
    </xf>
    <xf numFmtId="4" fontId="11" fillId="0" borderId="32" xfId="0" applyNumberFormat="1" applyFont="1" applyFill="1" applyBorder="1" applyAlignment="1">
      <alignment horizontal="center" wrapText="1"/>
    </xf>
    <xf numFmtId="4" fontId="11" fillId="0" borderId="16" xfId="0" applyNumberFormat="1" applyFont="1" applyFill="1" applyBorder="1" applyAlignment="1">
      <alignment horizontal="center" vertical="center" wrapText="1"/>
    </xf>
    <xf numFmtId="4" fontId="11" fillId="0" borderId="6" xfId="0" applyNumberFormat="1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right"/>
    </xf>
    <xf numFmtId="0" fontId="9" fillId="0" borderId="0" xfId="0" applyFont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" fontId="11" fillId="0" borderId="14" xfId="0" applyNumberFormat="1" applyFont="1" applyFill="1" applyBorder="1" applyAlignment="1">
      <alignment horizontal="center" vertical="center" wrapText="1"/>
    </xf>
    <xf numFmtId="4" fontId="11" fillId="0" borderId="2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wrapText="1"/>
    </xf>
    <xf numFmtId="0" fontId="11" fillId="3" borderId="0" xfId="0" applyFont="1" applyFill="1" applyAlignment="1">
      <alignment horizontal="right"/>
    </xf>
    <xf numFmtId="0" fontId="31" fillId="0" borderId="41" xfId="4" applyFont="1" applyFill="1" applyBorder="1" applyAlignment="1">
      <alignment horizontal="left" vertical="center" wrapText="1"/>
    </xf>
    <xf numFmtId="0" fontId="31" fillId="0" borderId="42" xfId="4" applyFont="1" applyFill="1" applyBorder="1" applyAlignment="1">
      <alignment vertical="top" wrapText="1"/>
    </xf>
    <xf numFmtId="4" fontId="31" fillId="0" borderId="42" xfId="4" applyNumberFormat="1" applyFont="1" applyFill="1" applyBorder="1" applyAlignment="1">
      <alignment horizontal="right" vertical="top" wrapText="1"/>
    </xf>
    <xf numFmtId="4" fontId="31" fillId="0" borderId="43" xfId="4" applyNumberFormat="1" applyFont="1" applyFill="1" applyBorder="1" applyAlignment="1">
      <alignment horizontal="right" vertical="top" wrapText="1"/>
    </xf>
    <xf numFmtId="0" fontId="12" fillId="0" borderId="28" xfId="23" applyFont="1" applyFill="1" applyBorder="1" applyAlignment="1">
      <alignment horizontal="left" vertical="top" wrapText="1"/>
    </xf>
    <xf numFmtId="4" fontId="12" fillId="0" borderId="28" xfId="23" applyNumberFormat="1" applyFont="1" applyFill="1" applyBorder="1" applyAlignment="1">
      <alignment horizontal="right" vertical="center" wrapText="1"/>
    </xf>
    <xf numFmtId="4" fontId="12" fillId="0" borderId="28" xfId="23" applyNumberFormat="1" applyFont="1" applyFill="1" applyBorder="1" applyAlignment="1">
      <alignment horizontal="right" vertical="center"/>
    </xf>
    <xf numFmtId="4" fontId="12" fillId="0" borderId="28" xfId="23" applyNumberFormat="1" applyFont="1" applyFill="1" applyBorder="1" applyAlignment="1">
      <alignment vertical="center"/>
    </xf>
    <xf numFmtId="0" fontId="12" fillId="3" borderId="28" xfId="23" applyFont="1" applyFill="1" applyBorder="1" applyAlignment="1">
      <alignment horizontal="left" vertical="top" wrapText="1"/>
    </xf>
    <xf numFmtId="4" fontId="12" fillId="3" borderId="28" xfId="23" applyNumberFormat="1" applyFont="1" applyFill="1" applyBorder="1" applyAlignment="1">
      <alignment horizontal="right" vertical="center" wrapText="1"/>
    </xf>
    <xf numFmtId="0" fontId="12" fillId="0" borderId="28" xfId="23" applyFont="1" applyFill="1" applyBorder="1" applyAlignment="1">
      <alignment vertical="center" wrapText="1"/>
    </xf>
    <xf numFmtId="4" fontId="12" fillId="0" borderId="28" xfId="23" applyNumberFormat="1" applyFont="1" applyFill="1" applyBorder="1" applyAlignment="1">
      <alignment vertical="center" wrapText="1"/>
    </xf>
  </cellXfs>
  <cellStyles count="24">
    <cellStyle name="Normal_Номенклатура" xfId="1" xr:uid="{00000000-0005-0000-0000-000000000000}"/>
    <cellStyle name="Обычный" xfId="0" builtinId="0"/>
    <cellStyle name="Обычный 10 2" xfId="7" xr:uid="{68CF0F76-2D3A-4AE6-B220-179126411AD3}"/>
    <cellStyle name="Обычный 11 2 2" xfId="4" xr:uid="{BFC78717-8696-4EE7-B21C-433A6AC66171}"/>
    <cellStyle name="Обычный 15" xfId="8" xr:uid="{6FA5FD81-B69D-4618-B6BF-E092F1A416D8}"/>
    <cellStyle name="Обычный 17" xfId="5" xr:uid="{CBC314F2-E183-4E2F-A0CA-C1AA0B43CA1F}"/>
    <cellStyle name="Обычный 18 2" xfId="18" xr:uid="{CB230881-31EE-4A83-BA8B-920B54AE5021}"/>
    <cellStyle name="Обычный 2" xfId="2" xr:uid="{00000000-0005-0000-0000-000003000000}"/>
    <cellStyle name="Обычный 2 11 2" xfId="9" xr:uid="{E41CDEAF-3ACA-4192-86DB-84220DEEC77E}"/>
    <cellStyle name="Обычный 2 13 3" xfId="15" xr:uid="{F7BA7CB3-02C5-4E28-B0DF-C777357DDEBC}"/>
    <cellStyle name="Обычный 2 2" xfId="3" xr:uid="{61D64EB1-9317-4C5A-AD40-0D98B4115FD3}"/>
    <cellStyle name="Обычный 2 2 2 2" xfId="6" xr:uid="{30526045-9049-4F8E-B910-769C527E29EC}"/>
    <cellStyle name="Обычный 3" xfId="11" xr:uid="{1E31ED29-E770-4CC4-B7D5-04350BDD3DB8}"/>
    <cellStyle name="Обычный 3 2" xfId="16" xr:uid="{05E1F4FC-A2AA-4ADD-BA3E-AEE3ED6C3D58}"/>
    <cellStyle name="Обычный 3 2 2" xfId="19" xr:uid="{3DE68B49-EC71-4A2B-B00D-18101B8EFA55}"/>
    <cellStyle name="Обычный 4" xfId="13" xr:uid="{6D3CA1B4-A3EB-4DBA-9384-2A80C8A8AF89}"/>
    <cellStyle name="Обычный 4 3 2" xfId="10" xr:uid="{A8A98737-9155-47E3-8F3D-EFD2ADE07395}"/>
    <cellStyle name="Обычный 5" xfId="14" xr:uid="{6E33E24B-BE11-42C7-A8F8-7F461F55F715}"/>
    <cellStyle name="Обычный 5 2" xfId="20" xr:uid="{32902C6F-4B08-44B7-804D-1A70BFBEF381}"/>
    <cellStyle name="Обычный 5 2 2" xfId="21" xr:uid="{5618838E-59E0-4EB9-B055-5B49645B9C0C}"/>
    <cellStyle name="Обычный 5 2 2 2" xfId="22" xr:uid="{8D18503B-6637-4497-9F91-9FCD321F677A}"/>
    <cellStyle name="Обычный 5 2 2 2 2" xfId="23" xr:uid="{A30288CF-437D-4A65-8AD8-D8C901D49B84}"/>
    <cellStyle name="Обычный 9 2" xfId="12" xr:uid="{565668C5-4212-428C-9391-05925F4A4060}"/>
    <cellStyle name="Обычный_ТАРИФ  на 1 день" xfId="17" xr:uid="{E2BF2AF5-039D-4526-9EF5-6B596D9461E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!&#1056;&#1072;&#1089;&#1095;&#1077;&#1090;&#1099;%20&#1055;&#1043;&#1043;\!&#1055;&#1043;&#1043;-2025\!&#1055;&#1043;&#1043;%202025%20(&#1074;&#1077;&#1088;&#1089;&#1080;&#1103;%2015)%20&#1091;&#1090;&#1074;&#1077;&#1088;&#1078;&#1076;&#1077;&#1085;&#1085;&#1072;&#1103;%20&#1055;&#1043;&#1043;\!!!!&#1055;&#1043;&#1043;-2025%20(&#1074;&#1077;&#1088;&#1089;&#1080;&#1103;%2014%20&#1096;&#1082;&#1086;&#1083;&#1099;%20&#1074;%20&#1086;&#1073;&#1088;&#1072;&#1097;&#1077;&#1085;&#1080;&#1103;)%20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59;&#1052;&#1055;\35%20&#1052;&#1077;&#1090;&#1086;&#1076;&#1080;&#1095;&#1077;&#1089;&#1082;&#1080;&#1077;_&#1088;&#1077;&#1082;&#1086;&#1084;&#1077;&#1085;&#1076;&#1072;&#1094;&#1080;&#1080;_v1_36_20_12_2024%20-%202025\&#1052;&#1077;&#1090;&#1086;&#1076;&#1080;&#1095;&#1077;&#1089;&#1082;&#1080;&#1077;_&#1088;&#1077;&#1082;&#1086;&#1084;&#1077;&#1085;&#1076;&#1072;&#1094;&#1080;&#1080;_v1_36_20_12_2024\&#1055;&#1088;&#1080;&#1083;&#1086;&#1078;&#1077;&#1085;&#1080;&#1077;%20&#8470;2.7.1%20&#1064;&#1072;&#1073;&#1083;&#1086;&#1085;%20&#1040;&#1052;&#1041;%20&#1056;&#1077;&#1075;&#1080;&#1086;&#1085;&#1072;&#1083;&#1100;&#1085;&#1099;&#1077;%20&#1057;&#1087;&#1088;&#1072;&#1074;&#1086;&#1095;&#1085;&#1080;&#1082;&#1080;%20&#1058;&#1060;&#1054;&#1052;&#1057;%20v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\&#1069;&#1082;&#1086;&#1085;&#1086;&#1084;&#1080;&#1095;&#1077;&#1089;&#1082;&#1080;&#1081;%20&#1086;&#1090;&#1076;&#1077;&#1083;\&#1058;&#1040;&#1056;&#1048;&#1060;&#1067;%202023\&#1040;&#1055;&#1055;\&#1056;&#1072;&#1089;&#1095;&#1077;&#1090;%20&#1087;&#1086;&#1083;&#1080;&#1082;&#1083;&#1080;&#1085;&#1080;&#1082;&#1072;\&#1087;&#1072;&#1090;&#1072;&#1085;&#1072;&#1090;&#1086;&#1084;&#1080;&#1103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0\&#1086;&#1090;&#1076;&#1077;&#1083;&#1099;\&#1086;&#1090;&#1076;&#1077;&#1083;&#1099;\&#1054;&#1090;&#1076;&#1077;&#1083;&#1099;\&#1054;&#1090;&#1076;&#1077;&#1083;&#1099;\&#1054;&#1090;&#1076;&#1077;&#1083;&#1099;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0\&#1086;&#1090;&#1076;&#1077;&#1083;&#1099;\&#1054;&#1090;&#1076;&#1077;&#1083;&#1099;\&#1054;&#1090;&#1076;&#1077;&#1083;&#1099;\&#1054;&#1090;&#1076;&#1077;&#1083;&#1099;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7;/&#1058;&#1072;&#1088;&#1080;&#1092;&#1085;&#1086;&#1077;%20&#1089;&#1086;&#1075;&#1083;&#1072;&#1096;&#1077;&#1085;&#1080;&#1077;%20&#1085;&#1072;%202026%20&#1075;&#1086;&#1076;/&#1044;&#1086;&#1087;&#1086;&#1083;&#1085;&#1080;&#1090;&#1077;&#1083;&#1100;&#1085;&#1086;&#1077;%20&#1089;&#1086;&#1075;&#1083;&#1072;&#1096;&#1077;&#1085;&#1080;&#1077;%20&#8470;5/&#1055;&#1088;&#1080;&#1083;&#1086;&#1078;&#1077;&#1085;&#1080;&#1077;%2010%20&#1062;&#1077;&#1085;&#1090;&#1088;&#1099;%20&#1079;&#1076;&#1086;&#1088;&#1086;&#1074;&#1100;&#1103;,%20&#1044;&#1053;,%20&#1096;&#1082;&#1086;&#1083;&#1099;%20(&#1044;&#1057;%20&#8470;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 форма 2000"/>
      <sheetName val="ФГУ 5 мес.2024 и 2023"/>
      <sheetName val="Приложение 2+ Правительст вер2"/>
      <sheetName val="СВОД и Численность"/>
      <sheetName val="Репродуктивное"/>
      <sheetName val="Приложение 2  + Правительство"/>
      <sheetName val="!!! Фин обеспечение коротко +++"/>
      <sheetName val="Лист1"/>
      <sheetName val="!!!!Сравнение"/>
      <sheetName val="Индексация 2353 с уч роста зп"/>
      <sheetName val="Четвертый вариант ФГУ"/>
      <sheetName val="6 мес 2024 ТПГГ"/>
      <sheetName val="Обращения"/>
      <sheetName val="Центры здоровья"/>
      <sheetName val="СМП"/>
      <sheetName val="Прирост коротко"/>
      <sheetName val="Прирост"/>
      <sheetName val="Приложение 2 "/>
      <sheetName val="к ФЭО к ПГГ 2025-2027"/>
      <sheetName val="ФЭО"/>
      <sheetName val="Работающие"/>
      <sheetName val="Дисп и ПМО без факта"/>
      <sheetName val="Репродуктивное зд"/>
      <sheetName val="!!!Для доклада коротко"/>
      <sheetName val="Показатели"/>
      <sheetName val="Для Председателя сравнение"/>
      <sheetName val="НФЗ и БС"/>
      <sheetName val="Новые тер."/>
      <sheetName val="Перс пом нов"/>
      <sheetName val="Макроэкономические показатели"/>
      <sheetName val="сравнение с ПГГ 2022"/>
      <sheetName val="Школа СД"/>
      <sheetName val="62 форма 9000 До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ание"/>
      <sheetName val="РегСправ"/>
      <sheetName val="ПризнакФинансированияУслуги"/>
      <sheetName val="ТарифОсновыТНКМУ "/>
      <sheetName val="КоэфМодификаторов"/>
      <sheetName val="ИсклКурМО"/>
      <sheetName val="ИсклКдиф"/>
      <sheetName val="ОпределениеПризанакаФин"/>
      <sheetName val="Стоимость1УЕТ"/>
      <sheetName val="F001"/>
    </sheetNames>
    <sheetDataSet>
      <sheetData sheetId="0" refreshError="1"/>
      <sheetData sheetId="1" refreshError="1"/>
      <sheetData sheetId="2">
        <row r="2">
          <cell r="B2">
            <v>2</v>
          </cell>
        </row>
        <row r="3">
          <cell r="B3">
            <v>3</v>
          </cell>
        </row>
        <row r="4">
          <cell r="B4">
            <v>4</v>
          </cell>
        </row>
        <row r="5">
          <cell r="B5">
            <v>5</v>
          </cell>
        </row>
        <row r="6">
          <cell r="B6">
            <v>6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ькуляция "/>
      <sheetName val="2020-2021"/>
      <sheetName val="2021-2022"/>
      <sheetName val="оплата"/>
      <sheetName val="медикаменты"/>
      <sheetName val="2021 с января 29.04"/>
      <sheetName val="2023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  <sheetName val="калькуляция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FD478-8798-442E-A251-AF355F830F82}">
  <sheetPr>
    <pageSetUpPr fitToPage="1"/>
  </sheetPr>
  <dimension ref="A1:M50"/>
  <sheetViews>
    <sheetView view="pageBreakPreview" topLeftCell="E1" zoomScale="70" zoomScaleSheetLayoutView="70" workbookViewId="0">
      <selection activeCell="A7" sqref="A7:M7"/>
    </sheetView>
  </sheetViews>
  <sheetFormatPr defaultRowHeight="18.75" x14ac:dyDescent="0.3"/>
  <cols>
    <col min="1" max="1" width="6.88671875" style="67" customWidth="1"/>
    <col min="2" max="2" width="19.44140625" style="67" customWidth="1"/>
    <col min="3" max="3" width="16.109375" style="67" customWidth="1"/>
    <col min="4" max="4" width="23.77734375" style="67" customWidth="1"/>
    <col min="5" max="5" width="55.5546875" style="124" customWidth="1"/>
    <col min="6" max="6" width="12.44140625" style="124" customWidth="1"/>
    <col min="7" max="7" width="10.21875" style="124" customWidth="1"/>
    <col min="8" max="8" width="10.77734375" style="67" customWidth="1"/>
    <col min="9" max="9" width="8.88671875" style="67" customWidth="1"/>
    <col min="10" max="10" width="11.6640625" style="67" customWidth="1"/>
    <col min="11" max="216" width="8.88671875" style="67"/>
    <col min="217" max="217" width="30" style="67" customWidth="1"/>
    <col min="218" max="221" width="17.88671875" style="67" customWidth="1"/>
    <col min="222" max="222" width="12" style="67" customWidth="1"/>
    <col min="223" max="472" width="8.88671875" style="67"/>
    <col min="473" max="473" width="30" style="67" customWidth="1"/>
    <col min="474" max="477" width="17.88671875" style="67" customWidth="1"/>
    <col min="478" max="478" width="12" style="67" customWidth="1"/>
    <col min="479" max="728" width="8.88671875" style="67"/>
    <col min="729" max="729" width="30" style="67" customWidth="1"/>
    <col min="730" max="733" width="17.88671875" style="67" customWidth="1"/>
    <col min="734" max="734" width="12" style="67" customWidth="1"/>
    <col min="735" max="984" width="8.88671875" style="67"/>
    <col min="985" max="985" width="30" style="67" customWidth="1"/>
    <col min="986" max="989" width="17.88671875" style="67" customWidth="1"/>
    <col min="990" max="990" width="12" style="67" customWidth="1"/>
    <col min="991" max="1240" width="8.88671875" style="67"/>
    <col min="1241" max="1241" width="30" style="67" customWidth="1"/>
    <col min="1242" max="1245" width="17.88671875" style="67" customWidth="1"/>
    <col min="1246" max="1246" width="12" style="67" customWidth="1"/>
    <col min="1247" max="1496" width="8.88671875" style="67"/>
    <col min="1497" max="1497" width="30" style="67" customWidth="1"/>
    <col min="1498" max="1501" width="17.88671875" style="67" customWidth="1"/>
    <col min="1502" max="1502" width="12" style="67" customWidth="1"/>
    <col min="1503" max="1752" width="8.88671875" style="67"/>
    <col min="1753" max="1753" width="30" style="67" customWidth="1"/>
    <col min="1754" max="1757" width="17.88671875" style="67" customWidth="1"/>
    <col min="1758" max="1758" width="12" style="67" customWidth="1"/>
    <col min="1759" max="2008" width="8.88671875" style="67"/>
    <col min="2009" max="2009" width="30" style="67" customWidth="1"/>
    <col min="2010" max="2013" width="17.88671875" style="67" customWidth="1"/>
    <col min="2014" max="2014" width="12" style="67" customWidth="1"/>
    <col min="2015" max="2264" width="8.88671875" style="67"/>
    <col min="2265" max="2265" width="30" style="67" customWidth="1"/>
    <col min="2266" max="2269" width="17.88671875" style="67" customWidth="1"/>
    <col min="2270" max="2270" width="12" style="67" customWidth="1"/>
    <col min="2271" max="2520" width="8.88671875" style="67"/>
    <col min="2521" max="2521" width="30" style="67" customWidth="1"/>
    <col min="2522" max="2525" width="17.88671875" style="67" customWidth="1"/>
    <col min="2526" max="2526" width="12" style="67" customWidth="1"/>
    <col min="2527" max="2776" width="8.88671875" style="67"/>
    <col min="2777" max="2777" width="30" style="67" customWidth="1"/>
    <col min="2778" max="2781" width="17.88671875" style="67" customWidth="1"/>
    <col min="2782" max="2782" width="12" style="67" customWidth="1"/>
    <col min="2783" max="3032" width="8.88671875" style="67"/>
    <col min="3033" max="3033" width="30" style="67" customWidth="1"/>
    <col min="3034" max="3037" width="17.88671875" style="67" customWidth="1"/>
    <col min="3038" max="3038" width="12" style="67" customWidth="1"/>
    <col min="3039" max="3288" width="8.88671875" style="67"/>
    <col min="3289" max="3289" width="30" style="67" customWidth="1"/>
    <col min="3290" max="3293" width="17.88671875" style="67" customWidth="1"/>
    <col min="3294" max="3294" width="12" style="67" customWidth="1"/>
    <col min="3295" max="3544" width="8.88671875" style="67"/>
    <col min="3545" max="3545" width="30" style="67" customWidth="1"/>
    <col min="3546" max="3549" width="17.88671875" style="67" customWidth="1"/>
    <col min="3550" max="3550" width="12" style="67" customWidth="1"/>
    <col min="3551" max="3800" width="8.88671875" style="67"/>
    <col min="3801" max="3801" width="30" style="67" customWidth="1"/>
    <col min="3802" max="3805" width="17.88671875" style="67" customWidth="1"/>
    <col min="3806" max="3806" width="12" style="67" customWidth="1"/>
    <col min="3807" max="4056" width="8.88671875" style="67"/>
    <col min="4057" max="4057" width="30" style="67" customWidth="1"/>
    <col min="4058" max="4061" width="17.88671875" style="67" customWidth="1"/>
    <col min="4062" max="4062" width="12" style="67" customWidth="1"/>
    <col min="4063" max="4312" width="8.88671875" style="67"/>
    <col min="4313" max="4313" width="30" style="67" customWidth="1"/>
    <col min="4314" max="4317" width="17.88671875" style="67" customWidth="1"/>
    <col min="4318" max="4318" width="12" style="67" customWidth="1"/>
    <col min="4319" max="4568" width="8.88671875" style="67"/>
    <col min="4569" max="4569" width="30" style="67" customWidth="1"/>
    <col min="4570" max="4573" width="17.88671875" style="67" customWidth="1"/>
    <col min="4574" max="4574" width="12" style="67" customWidth="1"/>
    <col min="4575" max="4824" width="8.88671875" style="67"/>
    <col min="4825" max="4825" width="30" style="67" customWidth="1"/>
    <col min="4826" max="4829" width="17.88671875" style="67" customWidth="1"/>
    <col min="4830" max="4830" width="12" style="67" customWidth="1"/>
    <col min="4831" max="5080" width="8.88671875" style="67"/>
    <col min="5081" max="5081" width="30" style="67" customWidth="1"/>
    <col min="5082" max="5085" width="17.88671875" style="67" customWidth="1"/>
    <col min="5086" max="5086" width="12" style="67" customWidth="1"/>
    <col min="5087" max="5336" width="8.88671875" style="67"/>
    <col min="5337" max="5337" width="30" style="67" customWidth="1"/>
    <col min="5338" max="5341" width="17.88671875" style="67" customWidth="1"/>
    <col min="5342" max="5342" width="12" style="67" customWidth="1"/>
    <col min="5343" max="5592" width="8.88671875" style="67"/>
    <col min="5593" max="5593" width="30" style="67" customWidth="1"/>
    <col min="5594" max="5597" width="17.88671875" style="67" customWidth="1"/>
    <col min="5598" max="5598" width="12" style="67" customWidth="1"/>
    <col min="5599" max="5848" width="8.88671875" style="67"/>
    <col min="5849" max="5849" width="30" style="67" customWidth="1"/>
    <col min="5850" max="5853" width="17.88671875" style="67" customWidth="1"/>
    <col min="5854" max="5854" width="12" style="67" customWidth="1"/>
    <col min="5855" max="6104" width="8.88671875" style="67"/>
    <col min="6105" max="6105" width="30" style="67" customWidth="1"/>
    <col min="6106" max="6109" width="17.88671875" style="67" customWidth="1"/>
    <col min="6110" max="6110" width="12" style="67" customWidth="1"/>
    <col min="6111" max="6360" width="8.88671875" style="67"/>
    <col min="6361" max="6361" width="30" style="67" customWidth="1"/>
    <col min="6362" max="6365" width="17.88671875" style="67" customWidth="1"/>
    <col min="6366" max="6366" width="12" style="67" customWidth="1"/>
    <col min="6367" max="6616" width="8.88671875" style="67"/>
    <col min="6617" max="6617" width="30" style="67" customWidth="1"/>
    <col min="6618" max="6621" width="17.88671875" style="67" customWidth="1"/>
    <col min="6622" max="6622" width="12" style="67" customWidth="1"/>
    <col min="6623" max="6872" width="8.88671875" style="67"/>
    <col min="6873" max="6873" width="30" style="67" customWidth="1"/>
    <col min="6874" max="6877" width="17.88671875" style="67" customWidth="1"/>
    <col min="6878" max="6878" width="12" style="67" customWidth="1"/>
    <col min="6879" max="7128" width="8.88671875" style="67"/>
    <col min="7129" max="7129" width="30" style="67" customWidth="1"/>
    <col min="7130" max="7133" width="17.88671875" style="67" customWidth="1"/>
    <col min="7134" max="7134" width="12" style="67" customWidth="1"/>
    <col min="7135" max="7384" width="8.88671875" style="67"/>
    <col min="7385" max="7385" width="30" style="67" customWidth="1"/>
    <col min="7386" max="7389" width="17.88671875" style="67" customWidth="1"/>
    <col min="7390" max="7390" width="12" style="67" customWidth="1"/>
    <col min="7391" max="7640" width="8.88671875" style="67"/>
    <col min="7641" max="7641" width="30" style="67" customWidth="1"/>
    <col min="7642" max="7645" width="17.88671875" style="67" customWidth="1"/>
    <col min="7646" max="7646" width="12" style="67" customWidth="1"/>
    <col min="7647" max="7896" width="8.88671875" style="67"/>
    <col min="7897" max="7897" width="30" style="67" customWidth="1"/>
    <col min="7898" max="7901" width="17.88671875" style="67" customWidth="1"/>
    <col min="7902" max="7902" width="12" style="67" customWidth="1"/>
    <col min="7903" max="8152" width="8.88671875" style="67"/>
    <col min="8153" max="8153" width="30" style="67" customWidth="1"/>
    <col min="8154" max="8157" width="17.88671875" style="67" customWidth="1"/>
    <col min="8158" max="8158" width="12" style="67" customWidth="1"/>
    <col min="8159" max="8408" width="8.88671875" style="67"/>
    <col min="8409" max="8409" width="30" style="67" customWidth="1"/>
    <col min="8410" max="8413" width="17.88671875" style="67" customWidth="1"/>
    <col min="8414" max="8414" width="12" style="67" customWidth="1"/>
    <col min="8415" max="8664" width="8.88671875" style="67"/>
    <col min="8665" max="8665" width="30" style="67" customWidth="1"/>
    <col min="8666" max="8669" width="17.88671875" style="67" customWidth="1"/>
    <col min="8670" max="8670" width="12" style="67" customWidth="1"/>
    <col min="8671" max="8920" width="8.88671875" style="67"/>
    <col min="8921" max="8921" width="30" style="67" customWidth="1"/>
    <col min="8922" max="8925" width="17.88671875" style="67" customWidth="1"/>
    <col min="8926" max="8926" width="12" style="67" customWidth="1"/>
    <col min="8927" max="9176" width="8.88671875" style="67"/>
    <col min="9177" max="9177" width="30" style="67" customWidth="1"/>
    <col min="9178" max="9181" width="17.88671875" style="67" customWidth="1"/>
    <col min="9182" max="9182" width="12" style="67" customWidth="1"/>
    <col min="9183" max="9432" width="8.88671875" style="67"/>
    <col min="9433" max="9433" width="30" style="67" customWidth="1"/>
    <col min="9434" max="9437" width="17.88671875" style="67" customWidth="1"/>
    <col min="9438" max="9438" width="12" style="67" customWidth="1"/>
    <col min="9439" max="9688" width="8.88671875" style="67"/>
    <col min="9689" max="9689" width="30" style="67" customWidth="1"/>
    <col min="9690" max="9693" width="17.88671875" style="67" customWidth="1"/>
    <col min="9694" max="9694" width="12" style="67" customWidth="1"/>
    <col min="9695" max="9944" width="8.88671875" style="67"/>
    <col min="9945" max="9945" width="30" style="67" customWidth="1"/>
    <col min="9946" max="9949" width="17.88671875" style="67" customWidth="1"/>
    <col min="9950" max="9950" width="12" style="67" customWidth="1"/>
    <col min="9951" max="10200" width="8.88671875" style="67"/>
    <col min="10201" max="10201" width="30" style="67" customWidth="1"/>
    <col min="10202" max="10205" width="17.88671875" style="67" customWidth="1"/>
    <col min="10206" max="10206" width="12" style="67" customWidth="1"/>
    <col min="10207" max="10456" width="8.88671875" style="67"/>
    <col min="10457" max="10457" width="30" style="67" customWidth="1"/>
    <col min="10458" max="10461" width="17.88671875" style="67" customWidth="1"/>
    <col min="10462" max="10462" width="12" style="67" customWidth="1"/>
    <col min="10463" max="10712" width="8.88671875" style="67"/>
    <col min="10713" max="10713" width="30" style="67" customWidth="1"/>
    <col min="10714" max="10717" width="17.88671875" style="67" customWidth="1"/>
    <col min="10718" max="10718" width="12" style="67" customWidth="1"/>
    <col min="10719" max="10968" width="8.88671875" style="67"/>
    <col min="10969" max="10969" width="30" style="67" customWidth="1"/>
    <col min="10970" max="10973" width="17.88671875" style="67" customWidth="1"/>
    <col min="10974" max="10974" width="12" style="67" customWidth="1"/>
    <col min="10975" max="11224" width="8.88671875" style="67"/>
    <col min="11225" max="11225" width="30" style="67" customWidth="1"/>
    <col min="11226" max="11229" width="17.88671875" style="67" customWidth="1"/>
    <col min="11230" max="11230" width="12" style="67" customWidth="1"/>
    <col min="11231" max="11480" width="8.88671875" style="67"/>
    <col min="11481" max="11481" width="30" style="67" customWidth="1"/>
    <col min="11482" max="11485" width="17.88671875" style="67" customWidth="1"/>
    <col min="11486" max="11486" width="12" style="67" customWidth="1"/>
    <col min="11487" max="11736" width="8.88671875" style="67"/>
    <col min="11737" max="11737" width="30" style="67" customWidth="1"/>
    <col min="11738" max="11741" width="17.88671875" style="67" customWidth="1"/>
    <col min="11742" max="11742" width="12" style="67" customWidth="1"/>
    <col min="11743" max="11992" width="8.88671875" style="67"/>
    <col min="11993" max="11993" width="30" style="67" customWidth="1"/>
    <col min="11994" max="11997" width="17.88671875" style="67" customWidth="1"/>
    <col min="11998" max="11998" width="12" style="67" customWidth="1"/>
    <col min="11999" max="12248" width="8.88671875" style="67"/>
    <col min="12249" max="12249" width="30" style="67" customWidth="1"/>
    <col min="12250" max="12253" width="17.88671875" style="67" customWidth="1"/>
    <col min="12254" max="12254" width="12" style="67" customWidth="1"/>
    <col min="12255" max="12504" width="8.88671875" style="67"/>
    <col min="12505" max="12505" width="30" style="67" customWidth="1"/>
    <col min="12506" max="12509" width="17.88671875" style="67" customWidth="1"/>
    <col min="12510" max="12510" width="12" style="67" customWidth="1"/>
    <col min="12511" max="12760" width="8.88671875" style="67"/>
    <col min="12761" max="12761" width="30" style="67" customWidth="1"/>
    <col min="12762" max="12765" width="17.88671875" style="67" customWidth="1"/>
    <col min="12766" max="12766" width="12" style="67" customWidth="1"/>
    <col min="12767" max="13016" width="8.88671875" style="67"/>
    <col min="13017" max="13017" width="30" style="67" customWidth="1"/>
    <col min="13018" max="13021" width="17.88671875" style="67" customWidth="1"/>
    <col min="13022" max="13022" width="12" style="67" customWidth="1"/>
    <col min="13023" max="13272" width="8.88671875" style="67"/>
    <col min="13273" max="13273" width="30" style="67" customWidth="1"/>
    <col min="13274" max="13277" width="17.88671875" style="67" customWidth="1"/>
    <col min="13278" max="13278" width="12" style="67" customWidth="1"/>
    <col min="13279" max="13528" width="8.88671875" style="67"/>
    <col min="13529" max="13529" width="30" style="67" customWidth="1"/>
    <col min="13530" max="13533" width="17.88671875" style="67" customWidth="1"/>
    <col min="13534" max="13534" width="12" style="67" customWidth="1"/>
    <col min="13535" max="13784" width="8.88671875" style="67"/>
    <col min="13785" max="13785" width="30" style="67" customWidth="1"/>
    <col min="13786" max="13789" width="17.88671875" style="67" customWidth="1"/>
    <col min="13790" max="13790" width="12" style="67" customWidth="1"/>
    <col min="13791" max="14040" width="8.88671875" style="67"/>
    <col min="14041" max="14041" width="30" style="67" customWidth="1"/>
    <col min="14042" max="14045" width="17.88671875" style="67" customWidth="1"/>
    <col min="14046" max="14046" width="12" style="67" customWidth="1"/>
    <col min="14047" max="14296" width="8.88671875" style="67"/>
    <col min="14297" max="14297" width="30" style="67" customWidth="1"/>
    <col min="14298" max="14301" width="17.88671875" style="67" customWidth="1"/>
    <col min="14302" max="14302" width="12" style="67" customWidth="1"/>
    <col min="14303" max="14552" width="8.88671875" style="67"/>
    <col min="14553" max="14553" width="30" style="67" customWidth="1"/>
    <col min="14554" max="14557" width="17.88671875" style="67" customWidth="1"/>
    <col min="14558" max="14558" width="12" style="67" customWidth="1"/>
    <col min="14559" max="14808" width="8.88671875" style="67"/>
    <col min="14809" max="14809" width="30" style="67" customWidth="1"/>
    <col min="14810" max="14813" width="17.88671875" style="67" customWidth="1"/>
    <col min="14814" max="14814" width="12" style="67" customWidth="1"/>
    <col min="14815" max="15064" width="8.88671875" style="67"/>
    <col min="15065" max="15065" width="30" style="67" customWidth="1"/>
    <col min="15066" max="15069" width="17.88671875" style="67" customWidth="1"/>
    <col min="15070" max="15070" width="12" style="67" customWidth="1"/>
    <col min="15071" max="15320" width="8.88671875" style="67"/>
    <col min="15321" max="15321" width="30" style="67" customWidth="1"/>
    <col min="15322" max="15325" width="17.88671875" style="67" customWidth="1"/>
    <col min="15326" max="15326" width="12" style="67" customWidth="1"/>
    <col min="15327" max="15576" width="8.88671875" style="67"/>
    <col min="15577" max="15577" width="30" style="67" customWidth="1"/>
    <col min="15578" max="15581" width="17.88671875" style="67" customWidth="1"/>
    <col min="15582" max="15582" width="12" style="67" customWidth="1"/>
    <col min="15583" max="15832" width="8.88671875" style="67"/>
    <col min="15833" max="15833" width="30" style="67" customWidth="1"/>
    <col min="15834" max="15837" width="17.88671875" style="67" customWidth="1"/>
    <col min="15838" max="15838" width="12" style="67" customWidth="1"/>
    <col min="15839" max="16088" width="8.88671875" style="67"/>
    <col min="16089" max="16089" width="30" style="67" customWidth="1"/>
    <col min="16090" max="16093" width="17.88671875" style="67" customWidth="1"/>
    <col min="16094" max="16094" width="12" style="67" customWidth="1"/>
    <col min="16095" max="16384" width="8.88671875" style="67"/>
  </cols>
  <sheetData>
    <row r="1" spans="1:13" x14ac:dyDescent="0.3">
      <c r="F1" s="122"/>
      <c r="G1" s="122"/>
      <c r="H1" s="137"/>
      <c r="J1" s="61"/>
      <c r="K1" s="61"/>
      <c r="M1" s="164" t="s">
        <v>139</v>
      </c>
    </row>
    <row r="2" spans="1:13" x14ac:dyDescent="0.3">
      <c r="F2" s="122"/>
      <c r="G2" s="122"/>
      <c r="H2" s="137"/>
      <c r="J2" s="61"/>
      <c r="K2" s="61"/>
      <c r="L2" s="164"/>
      <c r="M2" s="164" t="s">
        <v>111</v>
      </c>
    </row>
    <row r="3" spans="1:13" x14ac:dyDescent="0.3">
      <c r="G3" s="164"/>
      <c r="H3" s="164"/>
      <c r="K3" s="63"/>
      <c r="L3" s="63"/>
      <c r="M3" s="164" t="s">
        <v>82</v>
      </c>
    </row>
    <row r="4" spans="1:13" x14ac:dyDescent="0.3">
      <c r="E4" s="168"/>
      <c r="G4" s="164"/>
      <c r="H4" s="164"/>
      <c r="J4" s="63"/>
      <c r="K4" s="63"/>
      <c r="L4" s="63"/>
      <c r="M4" s="164" t="s">
        <v>84</v>
      </c>
    </row>
    <row r="5" spans="1:13" x14ac:dyDescent="0.3">
      <c r="F5" s="129"/>
      <c r="G5" s="129"/>
      <c r="H5" s="129"/>
      <c r="J5" s="63"/>
      <c r="K5" s="63"/>
      <c r="L5" s="63"/>
      <c r="M5" s="147" t="s">
        <v>450</v>
      </c>
    </row>
    <row r="6" spans="1:13" x14ac:dyDescent="0.3">
      <c r="E6" s="168"/>
      <c r="F6" s="164"/>
      <c r="G6" s="164"/>
      <c r="H6" s="164"/>
      <c r="I6" s="164"/>
      <c r="J6" s="63"/>
      <c r="K6" s="63"/>
      <c r="L6" s="63"/>
      <c r="M6" s="63"/>
    </row>
    <row r="7" spans="1:13" ht="39.950000000000003" customHeight="1" x14ac:dyDescent="0.3">
      <c r="A7" s="247" t="s">
        <v>113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</row>
    <row r="8" spans="1:13" ht="17.649999999999999" customHeight="1" x14ac:dyDescent="0.3">
      <c r="A8" s="136"/>
      <c r="B8" s="136"/>
      <c r="C8" s="136"/>
      <c r="D8" s="136"/>
      <c r="E8" s="123"/>
      <c r="F8" s="123"/>
      <c r="G8" s="123"/>
      <c r="I8" s="137" t="s">
        <v>114</v>
      </c>
    </row>
    <row r="9" spans="1:13" ht="17.649999999999999" customHeight="1" x14ac:dyDescent="0.3">
      <c r="A9" s="248" t="s">
        <v>2</v>
      </c>
      <c r="B9" s="248" t="s">
        <v>101</v>
      </c>
      <c r="C9" s="249" t="s">
        <v>417</v>
      </c>
      <c r="D9" s="249" t="s">
        <v>154</v>
      </c>
      <c r="E9" s="248" t="s">
        <v>115</v>
      </c>
      <c r="F9" s="252" t="s">
        <v>414</v>
      </c>
      <c r="G9" s="253"/>
      <c r="H9" s="253"/>
      <c r="I9" s="253"/>
      <c r="J9" s="254" t="s">
        <v>415</v>
      </c>
      <c r="K9" s="255"/>
      <c r="L9" s="255"/>
      <c r="M9" s="256"/>
    </row>
    <row r="10" spans="1:13" ht="85.5" customHeight="1" x14ac:dyDescent="0.3">
      <c r="A10" s="248"/>
      <c r="B10" s="248"/>
      <c r="C10" s="250"/>
      <c r="D10" s="250"/>
      <c r="E10" s="248"/>
      <c r="F10" s="249" t="s">
        <v>81</v>
      </c>
      <c r="G10" s="257" t="s">
        <v>78</v>
      </c>
      <c r="H10" s="258"/>
      <c r="I10" s="258"/>
      <c r="J10" s="249" t="s">
        <v>81</v>
      </c>
      <c r="K10" s="257" t="s">
        <v>78</v>
      </c>
      <c r="L10" s="258"/>
      <c r="M10" s="259"/>
    </row>
    <row r="11" spans="1:13" ht="30.75" customHeight="1" x14ac:dyDescent="0.3">
      <c r="A11" s="248"/>
      <c r="B11" s="248"/>
      <c r="C11" s="251"/>
      <c r="D11" s="251"/>
      <c r="E11" s="248"/>
      <c r="F11" s="251"/>
      <c r="G11" s="180">
        <v>1.456</v>
      </c>
      <c r="H11" s="181">
        <v>1.5609999999999999</v>
      </c>
      <c r="I11" s="182">
        <v>1.841</v>
      </c>
      <c r="J11" s="251"/>
      <c r="K11" s="180">
        <v>1.456</v>
      </c>
      <c r="L11" s="181">
        <v>1.5609999999999999</v>
      </c>
      <c r="M11" s="181">
        <v>1.841</v>
      </c>
    </row>
    <row r="12" spans="1:13" x14ac:dyDescent="0.3">
      <c r="A12" s="62">
        <v>1</v>
      </c>
      <c r="B12" s="183">
        <v>2</v>
      </c>
      <c r="C12" s="183"/>
      <c r="D12" s="183"/>
      <c r="E12" s="183">
        <v>3</v>
      </c>
      <c r="F12" s="183">
        <v>4</v>
      </c>
      <c r="G12" s="183">
        <v>5</v>
      </c>
      <c r="H12" s="62">
        <v>6</v>
      </c>
      <c r="I12" s="184">
        <v>7</v>
      </c>
      <c r="J12" s="183">
        <v>8</v>
      </c>
      <c r="K12" s="183">
        <v>9</v>
      </c>
      <c r="L12" s="62">
        <v>10</v>
      </c>
      <c r="M12" s="183">
        <v>11</v>
      </c>
    </row>
    <row r="13" spans="1:13" ht="26.25" customHeight="1" x14ac:dyDescent="0.3">
      <c r="A13" s="260">
        <v>1</v>
      </c>
      <c r="B13" s="185"/>
      <c r="C13" s="249" t="s">
        <v>418</v>
      </c>
      <c r="D13" s="249" t="s">
        <v>419</v>
      </c>
      <c r="E13" s="186" t="s">
        <v>437</v>
      </c>
      <c r="F13" s="187">
        <f>SUM(F14:F22)</f>
        <v>809.83999999999992</v>
      </c>
      <c r="G13" s="187">
        <f t="shared" ref="G13:M13" si="0">SUM(G14:G22)</f>
        <v>1179.1199999999999</v>
      </c>
      <c r="H13" s="187">
        <f t="shared" si="0"/>
        <v>1264.1599999999999</v>
      </c>
      <c r="I13" s="187">
        <f t="shared" si="0"/>
        <v>1490.9199999999998</v>
      </c>
      <c r="J13" s="187">
        <f t="shared" si="0"/>
        <v>1093.3</v>
      </c>
      <c r="K13" s="187">
        <f t="shared" si="0"/>
        <v>1591.85</v>
      </c>
      <c r="L13" s="187">
        <f t="shared" si="0"/>
        <v>1706.65</v>
      </c>
      <c r="M13" s="187">
        <f t="shared" si="0"/>
        <v>2012.7699999999998</v>
      </c>
    </row>
    <row r="14" spans="1:13" s="152" customFormat="1" ht="112.5" customHeight="1" x14ac:dyDescent="0.3">
      <c r="A14" s="261"/>
      <c r="B14" s="163" t="s">
        <v>416</v>
      </c>
      <c r="C14" s="250"/>
      <c r="D14" s="250"/>
      <c r="E14" s="148" t="s">
        <v>432</v>
      </c>
      <c r="F14" s="188">
        <v>386.93</v>
      </c>
      <c r="G14" s="189">
        <f>ROUND(F14*$G$11,2)</f>
        <v>563.37</v>
      </c>
      <c r="H14" s="189">
        <f>ROUND(F14*$H$11,2)</f>
        <v>604</v>
      </c>
      <c r="I14" s="189">
        <f>ROUND(F14*$I$11,2)</f>
        <v>712.34</v>
      </c>
      <c r="J14" s="189">
        <f t="shared" ref="J14:J22" si="1">ROUND(F14*1.35,2)</f>
        <v>522.36</v>
      </c>
      <c r="K14" s="189">
        <f t="shared" ref="K14:K21" si="2">ROUND(J14*$K$11,2)</f>
        <v>760.56</v>
      </c>
      <c r="L14" s="189">
        <f t="shared" ref="L14:L21" si="3">ROUND(J14*$L$11,2)</f>
        <v>815.4</v>
      </c>
      <c r="M14" s="189">
        <f t="shared" ref="M14:M21" si="4">ROUND(J14*$M$11,2)</f>
        <v>961.66</v>
      </c>
    </row>
    <row r="15" spans="1:13" s="152" customFormat="1" ht="37.5" x14ac:dyDescent="0.3">
      <c r="A15" s="261"/>
      <c r="B15" s="154" t="s">
        <v>6</v>
      </c>
      <c r="C15" s="250"/>
      <c r="D15" s="250"/>
      <c r="E15" s="148" t="s">
        <v>413</v>
      </c>
      <c r="F15" s="188">
        <v>60.12</v>
      </c>
      <c r="G15" s="189">
        <f t="shared" ref="G15:G22" si="5">ROUND(F15*$G$11,2)</f>
        <v>87.53</v>
      </c>
      <c r="H15" s="189">
        <f t="shared" ref="H15:H22" si="6">ROUND(F15*$H$11,2)</f>
        <v>93.85</v>
      </c>
      <c r="I15" s="189">
        <f t="shared" ref="I15:I22" si="7">ROUND(F15*$I$11,2)</f>
        <v>110.68</v>
      </c>
      <c r="J15" s="189">
        <f t="shared" si="1"/>
        <v>81.16</v>
      </c>
      <c r="K15" s="189">
        <f t="shared" si="2"/>
        <v>118.17</v>
      </c>
      <c r="L15" s="189">
        <f t="shared" si="3"/>
        <v>126.69</v>
      </c>
      <c r="M15" s="189">
        <f t="shared" si="4"/>
        <v>149.41999999999999</v>
      </c>
    </row>
    <row r="16" spans="1:13" s="152" customFormat="1" x14ac:dyDescent="0.3">
      <c r="A16" s="261"/>
      <c r="B16" s="154" t="s">
        <v>4</v>
      </c>
      <c r="C16" s="250"/>
      <c r="D16" s="250"/>
      <c r="E16" s="148" t="s">
        <v>116</v>
      </c>
      <c r="F16" s="188">
        <v>40.08</v>
      </c>
      <c r="G16" s="189">
        <f t="shared" si="5"/>
        <v>58.36</v>
      </c>
      <c r="H16" s="189">
        <f t="shared" si="6"/>
        <v>62.56</v>
      </c>
      <c r="I16" s="189">
        <f t="shared" si="7"/>
        <v>73.790000000000006</v>
      </c>
      <c r="J16" s="189">
        <f t="shared" si="1"/>
        <v>54.11</v>
      </c>
      <c r="K16" s="189">
        <f t="shared" si="2"/>
        <v>78.78</v>
      </c>
      <c r="L16" s="189">
        <f t="shared" si="3"/>
        <v>84.47</v>
      </c>
      <c r="M16" s="189">
        <f t="shared" si="4"/>
        <v>99.62</v>
      </c>
    </row>
    <row r="17" spans="1:13" s="152" customFormat="1" x14ac:dyDescent="0.3">
      <c r="A17" s="261"/>
      <c r="B17" s="154" t="s">
        <v>3</v>
      </c>
      <c r="C17" s="250"/>
      <c r="D17" s="250"/>
      <c r="E17" s="148" t="s">
        <v>117</v>
      </c>
      <c r="F17" s="188">
        <v>40.08</v>
      </c>
      <c r="G17" s="189">
        <f t="shared" si="5"/>
        <v>58.36</v>
      </c>
      <c r="H17" s="189">
        <f t="shared" si="6"/>
        <v>62.56</v>
      </c>
      <c r="I17" s="189">
        <f t="shared" si="7"/>
        <v>73.790000000000006</v>
      </c>
      <c r="J17" s="189">
        <f t="shared" si="1"/>
        <v>54.11</v>
      </c>
      <c r="K17" s="189">
        <f t="shared" si="2"/>
        <v>78.78</v>
      </c>
      <c r="L17" s="189">
        <f t="shared" si="3"/>
        <v>84.47</v>
      </c>
      <c r="M17" s="189">
        <f t="shared" si="4"/>
        <v>99.62</v>
      </c>
    </row>
    <row r="18" spans="1:13" s="152" customFormat="1" x14ac:dyDescent="0.3">
      <c r="A18" s="261"/>
      <c r="B18" s="154" t="s">
        <v>5</v>
      </c>
      <c r="C18" s="250"/>
      <c r="D18" s="250"/>
      <c r="E18" s="148" t="s">
        <v>118</v>
      </c>
      <c r="F18" s="188">
        <v>38.14</v>
      </c>
      <c r="G18" s="189">
        <f t="shared" si="5"/>
        <v>55.53</v>
      </c>
      <c r="H18" s="189">
        <f t="shared" si="6"/>
        <v>59.54</v>
      </c>
      <c r="I18" s="189">
        <f t="shared" si="7"/>
        <v>70.22</v>
      </c>
      <c r="J18" s="189">
        <f t="shared" si="1"/>
        <v>51.49</v>
      </c>
      <c r="K18" s="189">
        <f t="shared" si="2"/>
        <v>74.97</v>
      </c>
      <c r="L18" s="189">
        <f t="shared" si="3"/>
        <v>80.38</v>
      </c>
      <c r="M18" s="189">
        <f t="shared" si="4"/>
        <v>94.79</v>
      </c>
    </row>
    <row r="19" spans="1:13" s="152" customFormat="1" x14ac:dyDescent="0.3">
      <c r="A19" s="261"/>
      <c r="B19" s="154" t="s">
        <v>403</v>
      </c>
      <c r="C19" s="250"/>
      <c r="D19" s="250"/>
      <c r="E19" s="148" t="s">
        <v>119</v>
      </c>
      <c r="F19" s="188">
        <v>60.12</v>
      </c>
      <c r="G19" s="189">
        <f t="shared" si="5"/>
        <v>87.53</v>
      </c>
      <c r="H19" s="189">
        <f t="shared" si="6"/>
        <v>93.85</v>
      </c>
      <c r="I19" s="189">
        <f t="shared" si="7"/>
        <v>110.68</v>
      </c>
      <c r="J19" s="189">
        <f t="shared" si="1"/>
        <v>81.16</v>
      </c>
      <c r="K19" s="189">
        <f t="shared" si="2"/>
        <v>118.17</v>
      </c>
      <c r="L19" s="189">
        <f t="shared" si="3"/>
        <v>126.69</v>
      </c>
      <c r="M19" s="189">
        <f t="shared" si="4"/>
        <v>149.41999999999999</v>
      </c>
    </row>
    <row r="20" spans="1:13" s="152" customFormat="1" x14ac:dyDescent="0.3">
      <c r="A20" s="261"/>
      <c r="B20" s="154" t="s">
        <v>75</v>
      </c>
      <c r="C20" s="250"/>
      <c r="D20" s="250"/>
      <c r="E20" s="148" t="s">
        <v>120</v>
      </c>
      <c r="F20" s="188">
        <v>24.05</v>
      </c>
      <c r="G20" s="189">
        <f t="shared" si="5"/>
        <v>35.020000000000003</v>
      </c>
      <c r="H20" s="189">
        <f t="shared" si="6"/>
        <v>37.54</v>
      </c>
      <c r="I20" s="189">
        <f t="shared" si="7"/>
        <v>44.28</v>
      </c>
      <c r="J20" s="189">
        <f t="shared" si="1"/>
        <v>32.47</v>
      </c>
      <c r="K20" s="189">
        <f t="shared" si="2"/>
        <v>47.28</v>
      </c>
      <c r="L20" s="189">
        <f t="shared" si="3"/>
        <v>50.69</v>
      </c>
      <c r="M20" s="189">
        <f t="shared" si="4"/>
        <v>59.78</v>
      </c>
    </row>
    <row r="21" spans="1:13" s="152" customFormat="1" ht="37.5" x14ac:dyDescent="0.3">
      <c r="A21" s="261"/>
      <c r="B21" s="162" t="s">
        <v>77</v>
      </c>
      <c r="C21" s="250"/>
      <c r="D21" s="250"/>
      <c r="E21" s="148" t="s">
        <v>150</v>
      </c>
      <c r="F21" s="190">
        <v>80.16</v>
      </c>
      <c r="G21" s="153">
        <f t="shared" si="5"/>
        <v>116.71</v>
      </c>
      <c r="H21" s="153">
        <f t="shared" si="6"/>
        <v>125.13</v>
      </c>
      <c r="I21" s="153">
        <f t="shared" si="7"/>
        <v>147.57</v>
      </c>
      <c r="J21" s="153">
        <f t="shared" si="1"/>
        <v>108.22</v>
      </c>
      <c r="K21" s="153">
        <f t="shared" si="2"/>
        <v>157.57</v>
      </c>
      <c r="L21" s="153">
        <f t="shared" si="3"/>
        <v>168.93</v>
      </c>
      <c r="M21" s="153">
        <f t="shared" si="4"/>
        <v>199.23</v>
      </c>
    </row>
    <row r="22" spans="1:13" s="152" customFormat="1" ht="37.5" x14ac:dyDescent="0.3">
      <c r="A22" s="262"/>
      <c r="B22" s="162" t="s">
        <v>76</v>
      </c>
      <c r="C22" s="251"/>
      <c r="D22" s="251"/>
      <c r="E22" s="148" t="s">
        <v>148</v>
      </c>
      <c r="F22" s="155">
        <v>80.16</v>
      </c>
      <c r="G22" s="191">
        <f t="shared" si="5"/>
        <v>116.71</v>
      </c>
      <c r="H22" s="191">
        <f t="shared" si="6"/>
        <v>125.13</v>
      </c>
      <c r="I22" s="191">
        <f t="shared" si="7"/>
        <v>147.57</v>
      </c>
      <c r="J22" s="155">
        <f t="shared" si="1"/>
        <v>108.22</v>
      </c>
      <c r="K22" s="155">
        <f t="shared" ref="K22" si="8">ROUND(J22*$G$11,2)</f>
        <v>157.57</v>
      </c>
      <c r="L22" s="155">
        <f t="shared" ref="L22" si="9">ROUND(J22*$H$11,2)</f>
        <v>168.93</v>
      </c>
      <c r="M22" s="155">
        <f t="shared" ref="M22" si="10">ROUND(J22*$I$11,2)</f>
        <v>199.23</v>
      </c>
    </row>
    <row r="23" spans="1:13" s="152" customFormat="1" ht="234.75" customHeight="1" x14ac:dyDescent="0.3">
      <c r="A23" s="162">
        <v>2</v>
      </c>
      <c r="B23" s="163" t="s">
        <v>451</v>
      </c>
      <c r="C23" s="163" t="s">
        <v>420</v>
      </c>
      <c r="D23" s="163" t="s">
        <v>421</v>
      </c>
      <c r="E23" s="148" t="s">
        <v>149</v>
      </c>
      <c r="F23" s="149">
        <v>256.35000000000002</v>
      </c>
      <c r="G23" s="149">
        <f>ROUND(F23*$G$11,2)</f>
        <v>373.25</v>
      </c>
      <c r="H23" s="150">
        <f>ROUND(F23*$H$11,2)</f>
        <v>400.16</v>
      </c>
      <c r="I23" s="151">
        <f>ROUND(F23*$I$11,2)</f>
        <v>471.94</v>
      </c>
      <c r="J23" s="149">
        <f>ROUND(F23*1.35,2)</f>
        <v>346.07</v>
      </c>
      <c r="K23" s="149">
        <f>ROUND(J23*$G$11,2)</f>
        <v>503.88</v>
      </c>
      <c r="L23" s="150">
        <f>ROUND(J23*$H$11,2)</f>
        <v>540.22</v>
      </c>
      <c r="M23" s="150">
        <f>ROUND(J23*$I$11,2)</f>
        <v>637.11</v>
      </c>
    </row>
    <row r="24" spans="1:13" s="152" customFormat="1" ht="34.5" customHeight="1" x14ac:dyDescent="0.3">
      <c r="A24" s="260">
        <v>3</v>
      </c>
      <c r="B24" s="163"/>
      <c r="C24" s="249" t="s">
        <v>422</v>
      </c>
      <c r="D24" s="249" t="s">
        <v>423</v>
      </c>
      <c r="E24" s="186" t="s">
        <v>437</v>
      </c>
      <c r="F24" s="192">
        <f>SUM(F25:F33)</f>
        <v>1293.4099999999999</v>
      </c>
      <c r="G24" s="192">
        <f t="shared" ref="G24:M24" si="11">SUM(G25:G33)</f>
        <v>1883.1999999999998</v>
      </c>
      <c r="H24" s="192">
        <f t="shared" si="11"/>
        <v>2019.0099999999998</v>
      </c>
      <c r="I24" s="192">
        <f t="shared" si="11"/>
        <v>2381.1800000000003</v>
      </c>
      <c r="J24" s="192">
        <f t="shared" si="11"/>
        <v>1746.1</v>
      </c>
      <c r="K24" s="192">
        <f t="shared" si="11"/>
        <v>2542.33</v>
      </c>
      <c r="L24" s="192">
        <f t="shared" si="11"/>
        <v>2725.6899999999996</v>
      </c>
      <c r="M24" s="192">
        <f t="shared" si="11"/>
        <v>3214.59</v>
      </c>
    </row>
    <row r="25" spans="1:13" s="152" customFormat="1" ht="131.25" customHeight="1" x14ac:dyDescent="0.3">
      <c r="A25" s="261"/>
      <c r="B25" s="163" t="s">
        <v>434</v>
      </c>
      <c r="C25" s="250"/>
      <c r="D25" s="250"/>
      <c r="E25" s="148" t="s">
        <v>433</v>
      </c>
      <c r="F25" s="153">
        <v>240.64</v>
      </c>
      <c r="G25" s="153">
        <f t="shared" ref="G25:G33" si="12">ROUND(F25*$G$11,2)</f>
        <v>350.37</v>
      </c>
      <c r="H25" s="153">
        <f t="shared" ref="H25:H33" si="13">ROUND(F25*$H$11,2)</f>
        <v>375.64</v>
      </c>
      <c r="I25" s="153">
        <f t="shared" ref="I25:I33" si="14">ROUND(F25*$I$11,2)</f>
        <v>443.02</v>
      </c>
      <c r="J25" s="153">
        <f t="shared" ref="J25:J33" si="15">ROUND(F25*1.35,2)</f>
        <v>324.86</v>
      </c>
      <c r="K25" s="153">
        <f t="shared" ref="K25:K33" si="16">ROUND(J25*$G$11,2)</f>
        <v>473</v>
      </c>
      <c r="L25" s="153">
        <f t="shared" ref="L25:L33" si="17">ROUND(J25*$H$11,2)</f>
        <v>507.11</v>
      </c>
      <c r="M25" s="153">
        <f t="shared" ref="M25:M33" si="18">ROUND(J25*$I$11,2)</f>
        <v>598.07000000000005</v>
      </c>
    </row>
    <row r="26" spans="1:13" s="152" customFormat="1" ht="37.5" x14ac:dyDescent="0.3">
      <c r="A26" s="261"/>
      <c r="B26" s="154" t="s">
        <v>6</v>
      </c>
      <c r="C26" s="250"/>
      <c r="D26" s="250"/>
      <c r="E26" s="148" t="s">
        <v>413</v>
      </c>
      <c r="F26" s="153">
        <v>60.12</v>
      </c>
      <c r="G26" s="153">
        <f t="shared" si="12"/>
        <v>87.53</v>
      </c>
      <c r="H26" s="153">
        <f t="shared" si="13"/>
        <v>93.85</v>
      </c>
      <c r="I26" s="153">
        <f t="shared" si="14"/>
        <v>110.68</v>
      </c>
      <c r="J26" s="153">
        <f t="shared" si="15"/>
        <v>81.16</v>
      </c>
      <c r="K26" s="153">
        <f t="shared" si="16"/>
        <v>118.17</v>
      </c>
      <c r="L26" s="153">
        <f t="shared" si="17"/>
        <v>126.69</v>
      </c>
      <c r="M26" s="153">
        <f t="shared" si="18"/>
        <v>149.41999999999999</v>
      </c>
    </row>
    <row r="27" spans="1:13" s="152" customFormat="1" ht="37.5" x14ac:dyDescent="0.3">
      <c r="A27" s="261"/>
      <c r="B27" s="154" t="s">
        <v>4</v>
      </c>
      <c r="C27" s="250"/>
      <c r="D27" s="250"/>
      <c r="E27" s="148" t="s">
        <v>151</v>
      </c>
      <c r="F27" s="153">
        <v>40.08</v>
      </c>
      <c r="G27" s="153">
        <f t="shared" si="12"/>
        <v>58.36</v>
      </c>
      <c r="H27" s="153">
        <f t="shared" si="13"/>
        <v>62.56</v>
      </c>
      <c r="I27" s="153">
        <f t="shared" si="14"/>
        <v>73.790000000000006</v>
      </c>
      <c r="J27" s="153">
        <f t="shared" si="15"/>
        <v>54.11</v>
      </c>
      <c r="K27" s="153">
        <f t="shared" si="16"/>
        <v>78.78</v>
      </c>
      <c r="L27" s="153">
        <f t="shared" si="17"/>
        <v>84.47</v>
      </c>
      <c r="M27" s="153">
        <f t="shared" si="18"/>
        <v>99.62</v>
      </c>
    </row>
    <row r="28" spans="1:13" s="152" customFormat="1" x14ac:dyDescent="0.3">
      <c r="A28" s="261"/>
      <c r="B28" s="154" t="s">
        <v>3</v>
      </c>
      <c r="C28" s="250"/>
      <c r="D28" s="250"/>
      <c r="E28" s="148" t="s">
        <v>117</v>
      </c>
      <c r="F28" s="153">
        <v>40.08</v>
      </c>
      <c r="G28" s="153">
        <f t="shared" si="12"/>
        <v>58.36</v>
      </c>
      <c r="H28" s="153">
        <f t="shared" si="13"/>
        <v>62.56</v>
      </c>
      <c r="I28" s="153">
        <f t="shared" si="14"/>
        <v>73.790000000000006</v>
      </c>
      <c r="J28" s="153">
        <f t="shared" si="15"/>
        <v>54.11</v>
      </c>
      <c r="K28" s="153">
        <f t="shared" si="16"/>
        <v>78.78</v>
      </c>
      <c r="L28" s="153">
        <f t="shared" si="17"/>
        <v>84.47</v>
      </c>
      <c r="M28" s="153">
        <f t="shared" si="18"/>
        <v>99.62</v>
      </c>
    </row>
    <row r="29" spans="1:13" s="152" customFormat="1" x14ac:dyDescent="0.3">
      <c r="A29" s="261"/>
      <c r="B29" s="154" t="s">
        <v>5</v>
      </c>
      <c r="C29" s="250"/>
      <c r="D29" s="250"/>
      <c r="E29" s="148" t="s">
        <v>118</v>
      </c>
      <c r="F29" s="153">
        <v>38.14</v>
      </c>
      <c r="G29" s="153">
        <f t="shared" si="12"/>
        <v>55.53</v>
      </c>
      <c r="H29" s="153">
        <f t="shared" si="13"/>
        <v>59.54</v>
      </c>
      <c r="I29" s="153">
        <f t="shared" si="14"/>
        <v>70.22</v>
      </c>
      <c r="J29" s="153">
        <f t="shared" si="15"/>
        <v>51.49</v>
      </c>
      <c r="K29" s="153">
        <f t="shared" si="16"/>
        <v>74.97</v>
      </c>
      <c r="L29" s="153">
        <f t="shared" si="17"/>
        <v>80.38</v>
      </c>
      <c r="M29" s="153">
        <f t="shared" si="18"/>
        <v>94.79</v>
      </c>
    </row>
    <row r="30" spans="1:13" s="152" customFormat="1" x14ac:dyDescent="0.3">
      <c r="A30" s="261"/>
      <c r="B30" s="154" t="s">
        <v>403</v>
      </c>
      <c r="C30" s="250"/>
      <c r="D30" s="250"/>
      <c r="E30" s="148" t="s">
        <v>119</v>
      </c>
      <c r="F30" s="153">
        <v>60.12</v>
      </c>
      <c r="G30" s="153">
        <f t="shared" si="12"/>
        <v>87.53</v>
      </c>
      <c r="H30" s="153">
        <f t="shared" si="13"/>
        <v>93.85</v>
      </c>
      <c r="I30" s="153">
        <f t="shared" si="14"/>
        <v>110.68</v>
      </c>
      <c r="J30" s="153">
        <f t="shared" si="15"/>
        <v>81.16</v>
      </c>
      <c r="K30" s="153">
        <f t="shared" si="16"/>
        <v>118.17</v>
      </c>
      <c r="L30" s="153">
        <f t="shared" si="17"/>
        <v>126.69</v>
      </c>
      <c r="M30" s="153">
        <f t="shared" si="18"/>
        <v>149.41999999999999</v>
      </c>
    </row>
    <row r="31" spans="1:13" s="152" customFormat="1" x14ac:dyDescent="0.3">
      <c r="A31" s="261"/>
      <c r="B31" s="154" t="s">
        <v>75</v>
      </c>
      <c r="C31" s="250"/>
      <c r="D31" s="250"/>
      <c r="E31" s="148" t="s">
        <v>120</v>
      </c>
      <c r="F31" s="153">
        <v>24.05</v>
      </c>
      <c r="G31" s="153">
        <f t="shared" si="12"/>
        <v>35.020000000000003</v>
      </c>
      <c r="H31" s="153">
        <f t="shared" si="13"/>
        <v>37.54</v>
      </c>
      <c r="I31" s="153">
        <f t="shared" si="14"/>
        <v>44.28</v>
      </c>
      <c r="J31" s="153">
        <f t="shared" si="15"/>
        <v>32.47</v>
      </c>
      <c r="K31" s="153">
        <f t="shared" si="16"/>
        <v>47.28</v>
      </c>
      <c r="L31" s="153">
        <f t="shared" si="17"/>
        <v>50.69</v>
      </c>
      <c r="M31" s="153">
        <f t="shared" si="18"/>
        <v>59.78</v>
      </c>
    </row>
    <row r="32" spans="1:13" s="152" customFormat="1" x14ac:dyDescent="0.3">
      <c r="A32" s="261"/>
      <c r="B32" s="154" t="s">
        <v>144</v>
      </c>
      <c r="C32" s="250"/>
      <c r="D32" s="250"/>
      <c r="E32" s="148" t="s">
        <v>145</v>
      </c>
      <c r="F32" s="153">
        <v>201.83</v>
      </c>
      <c r="G32" s="153">
        <f t="shared" si="12"/>
        <v>293.86</v>
      </c>
      <c r="H32" s="153">
        <f t="shared" si="13"/>
        <v>315.06</v>
      </c>
      <c r="I32" s="153">
        <f t="shared" si="14"/>
        <v>371.57</v>
      </c>
      <c r="J32" s="153">
        <f t="shared" si="15"/>
        <v>272.47000000000003</v>
      </c>
      <c r="K32" s="153">
        <f t="shared" si="16"/>
        <v>396.72</v>
      </c>
      <c r="L32" s="153">
        <f t="shared" si="17"/>
        <v>425.33</v>
      </c>
      <c r="M32" s="153">
        <f t="shared" si="18"/>
        <v>501.62</v>
      </c>
    </row>
    <row r="33" spans="1:13" s="152" customFormat="1" ht="37.5" x14ac:dyDescent="0.3">
      <c r="A33" s="262"/>
      <c r="B33" s="154" t="s">
        <v>146</v>
      </c>
      <c r="C33" s="251"/>
      <c r="D33" s="251"/>
      <c r="E33" s="148" t="s">
        <v>147</v>
      </c>
      <c r="F33" s="155">
        <v>588.35</v>
      </c>
      <c r="G33" s="153">
        <f t="shared" si="12"/>
        <v>856.64</v>
      </c>
      <c r="H33" s="153">
        <f t="shared" si="13"/>
        <v>918.41</v>
      </c>
      <c r="I33" s="155">
        <f t="shared" si="14"/>
        <v>1083.1500000000001</v>
      </c>
      <c r="J33" s="155">
        <f t="shared" si="15"/>
        <v>794.27</v>
      </c>
      <c r="K33" s="155">
        <f t="shared" si="16"/>
        <v>1156.46</v>
      </c>
      <c r="L33" s="155">
        <f t="shared" si="17"/>
        <v>1239.8599999999999</v>
      </c>
      <c r="M33" s="155">
        <f t="shared" si="18"/>
        <v>1462.25</v>
      </c>
    </row>
    <row r="34" spans="1:13" s="152" customFormat="1" ht="31.5" customHeight="1" x14ac:dyDescent="0.3">
      <c r="A34" s="260">
        <v>4</v>
      </c>
      <c r="B34" s="162"/>
      <c r="C34" s="249" t="s">
        <v>424</v>
      </c>
      <c r="D34" s="249" t="s">
        <v>423</v>
      </c>
      <c r="E34" s="186" t="s">
        <v>437</v>
      </c>
      <c r="F34" s="193">
        <f>SUM(F35:F42)</f>
        <v>705.06</v>
      </c>
      <c r="G34" s="193">
        <f t="shared" ref="G34:M34" si="19">SUM(G35:G42)</f>
        <v>1026.56</v>
      </c>
      <c r="H34" s="193">
        <f t="shared" si="19"/>
        <v>1100.5999999999999</v>
      </c>
      <c r="I34" s="193">
        <f t="shared" si="19"/>
        <v>1298.03</v>
      </c>
      <c r="J34" s="193">
        <f t="shared" si="19"/>
        <v>951.83</v>
      </c>
      <c r="K34" s="193">
        <f t="shared" si="19"/>
        <v>1385.87</v>
      </c>
      <c r="L34" s="193">
        <f t="shared" si="19"/>
        <v>1485.83</v>
      </c>
      <c r="M34" s="193">
        <f t="shared" si="19"/>
        <v>1752.3400000000001</v>
      </c>
    </row>
    <row r="35" spans="1:13" s="152" customFormat="1" ht="112.5" customHeight="1" x14ac:dyDescent="0.3">
      <c r="A35" s="261"/>
      <c r="B35" s="163" t="s">
        <v>435</v>
      </c>
      <c r="C35" s="250"/>
      <c r="D35" s="250"/>
      <c r="E35" s="148" t="s">
        <v>433</v>
      </c>
      <c r="F35" s="153">
        <v>240.64</v>
      </c>
      <c r="G35" s="153">
        <f t="shared" ref="G35:G42" si="20">ROUND(F35*$G$11,2)</f>
        <v>350.37</v>
      </c>
      <c r="H35" s="153">
        <f t="shared" ref="H35:H42" si="21">ROUND(F35*$H$11,2)</f>
        <v>375.64</v>
      </c>
      <c r="I35" s="153">
        <f t="shared" ref="I35:I42" si="22">ROUND(F35*$I$11,2)</f>
        <v>443.02</v>
      </c>
      <c r="J35" s="153">
        <f t="shared" ref="J35:J42" si="23">ROUND(F35*1.35,2)</f>
        <v>324.86</v>
      </c>
      <c r="K35" s="153">
        <f t="shared" ref="K35:K42" si="24">ROUND(J35*$G$11,2)</f>
        <v>473</v>
      </c>
      <c r="L35" s="153">
        <f t="shared" ref="L35:L42" si="25">ROUND(J35*$H$11,2)</f>
        <v>507.11</v>
      </c>
      <c r="M35" s="153">
        <f t="shared" ref="M35:M42" si="26">ROUND(J35*$I$11,2)</f>
        <v>598.07000000000005</v>
      </c>
    </row>
    <row r="36" spans="1:13" s="152" customFormat="1" ht="37.5" x14ac:dyDescent="0.3">
      <c r="A36" s="261"/>
      <c r="B36" s="154" t="s">
        <v>6</v>
      </c>
      <c r="C36" s="250"/>
      <c r="D36" s="250"/>
      <c r="E36" s="148" t="s">
        <v>413</v>
      </c>
      <c r="F36" s="153">
        <v>60.12</v>
      </c>
      <c r="G36" s="153">
        <f t="shared" si="20"/>
        <v>87.53</v>
      </c>
      <c r="H36" s="153">
        <f t="shared" si="21"/>
        <v>93.85</v>
      </c>
      <c r="I36" s="153">
        <f t="shared" si="22"/>
        <v>110.68</v>
      </c>
      <c r="J36" s="153">
        <f t="shared" si="23"/>
        <v>81.16</v>
      </c>
      <c r="K36" s="153">
        <f t="shared" si="24"/>
        <v>118.17</v>
      </c>
      <c r="L36" s="153">
        <f t="shared" si="25"/>
        <v>126.69</v>
      </c>
      <c r="M36" s="153">
        <f t="shared" si="26"/>
        <v>149.41999999999999</v>
      </c>
    </row>
    <row r="37" spans="1:13" s="152" customFormat="1" ht="37.5" x14ac:dyDescent="0.3">
      <c r="A37" s="261"/>
      <c r="B37" s="154" t="s">
        <v>4</v>
      </c>
      <c r="C37" s="250"/>
      <c r="D37" s="250"/>
      <c r="E37" s="148" t="s">
        <v>152</v>
      </c>
      <c r="F37" s="153">
        <v>40.08</v>
      </c>
      <c r="G37" s="153">
        <f t="shared" si="20"/>
        <v>58.36</v>
      </c>
      <c r="H37" s="153">
        <f t="shared" si="21"/>
        <v>62.56</v>
      </c>
      <c r="I37" s="153">
        <f t="shared" si="22"/>
        <v>73.790000000000006</v>
      </c>
      <c r="J37" s="153">
        <f t="shared" si="23"/>
        <v>54.11</v>
      </c>
      <c r="K37" s="153">
        <f t="shared" si="24"/>
        <v>78.78</v>
      </c>
      <c r="L37" s="153">
        <f t="shared" si="25"/>
        <v>84.47</v>
      </c>
      <c r="M37" s="153">
        <f t="shared" si="26"/>
        <v>99.62</v>
      </c>
    </row>
    <row r="38" spans="1:13" s="152" customFormat="1" x14ac:dyDescent="0.3">
      <c r="A38" s="261"/>
      <c r="B38" s="154" t="s">
        <v>3</v>
      </c>
      <c r="C38" s="250"/>
      <c r="D38" s="250"/>
      <c r="E38" s="148" t="s">
        <v>117</v>
      </c>
      <c r="F38" s="153">
        <v>40.08</v>
      </c>
      <c r="G38" s="153">
        <f t="shared" si="20"/>
        <v>58.36</v>
      </c>
      <c r="H38" s="153">
        <f t="shared" si="21"/>
        <v>62.56</v>
      </c>
      <c r="I38" s="153">
        <f t="shared" si="22"/>
        <v>73.790000000000006</v>
      </c>
      <c r="J38" s="153">
        <f t="shared" si="23"/>
        <v>54.11</v>
      </c>
      <c r="K38" s="153">
        <f t="shared" si="24"/>
        <v>78.78</v>
      </c>
      <c r="L38" s="153">
        <f t="shared" si="25"/>
        <v>84.47</v>
      </c>
      <c r="M38" s="153">
        <f t="shared" si="26"/>
        <v>99.62</v>
      </c>
    </row>
    <row r="39" spans="1:13" s="152" customFormat="1" x14ac:dyDescent="0.3">
      <c r="A39" s="261"/>
      <c r="B39" s="154" t="s">
        <v>5</v>
      </c>
      <c r="C39" s="250"/>
      <c r="D39" s="250"/>
      <c r="E39" s="148" t="s">
        <v>118</v>
      </c>
      <c r="F39" s="153">
        <v>38.14</v>
      </c>
      <c r="G39" s="153">
        <f t="shared" si="20"/>
        <v>55.53</v>
      </c>
      <c r="H39" s="153">
        <f t="shared" si="21"/>
        <v>59.54</v>
      </c>
      <c r="I39" s="153">
        <f t="shared" si="22"/>
        <v>70.22</v>
      </c>
      <c r="J39" s="153">
        <f t="shared" si="23"/>
        <v>51.49</v>
      </c>
      <c r="K39" s="153">
        <f t="shared" si="24"/>
        <v>74.97</v>
      </c>
      <c r="L39" s="153">
        <f t="shared" si="25"/>
        <v>80.38</v>
      </c>
      <c r="M39" s="153">
        <f t="shared" si="26"/>
        <v>94.79</v>
      </c>
    </row>
    <row r="40" spans="1:13" s="152" customFormat="1" x14ac:dyDescent="0.3">
      <c r="A40" s="261"/>
      <c r="B40" s="154" t="s">
        <v>403</v>
      </c>
      <c r="C40" s="250"/>
      <c r="D40" s="250"/>
      <c r="E40" s="148" t="s">
        <v>119</v>
      </c>
      <c r="F40" s="153">
        <v>60.12</v>
      </c>
      <c r="G40" s="153">
        <f t="shared" si="20"/>
        <v>87.53</v>
      </c>
      <c r="H40" s="153">
        <f t="shared" si="21"/>
        <v>93.85</v>
      </c>
      <c r="I40" s="153">
        <f t="shared" si="22"/>
        <v>110.68</v>
      </c>
      <c r="J40" s="153">
        <f t="shared" si="23"/>
        <v>81.16</v>
      </c>
      <c r="K40" s="153">
        <f t="shared" si="24"/>
        <v>118.17</v>
      </c>
      <c r="L40" s="153">
        <f t="shared" si="25"/>
        <v>126.69</v>
      </c>
      <c r="M40" s="153">
        <f t="shared" si="26"/>
        <v>149.41999999999999</v>
      </c>
    </row>
    <row r="41" spans="1:13" s="152" customFormat="1" x14ac:dyDescent="0.3">
      <c r="A41" s="261"/>
      <c r="B41" s="154" t="s">
        <v>75</v>
      </c>
      <c r="C41" s="250"/>
      <c r="D41" s="250"/>
      <c r="E41" s="148" t="s">
        <v>120</v>
      </c>
      <c r="F41" s="153">
        <v>24.05</v>
      </c>
      <c r="G41" s="153">
        <f t="shared" si="20"/>
        <v>35.020000000000003</v>
      </c>
      <c r="H41" s="153">
        <f t="shared" si="21"/>
        <v>37.54</v>
      </c>
      <c r="I41" s="153">
        <f t="shared" si="22"/>
        <v>44.28</v>
      </c>
      <c r="J41" s="153">
        <f t="shared" si="23"/>
        <v>32.47</v>
      </c>
      <c r="K41" s="153">
        <f t="shared" si="24"/>
        <v>47.28</v>
      </c>
      <c r="L41" s="153">
        <f t="shared" si="25"/>
        <v>50.69</v>
      </c>
      <c r="M41" s="153">
        <f t="shared" si="26"/>
        <v>59.78</v>
      </c>
    </row>
    <row r="42" spans="1:13" s="152" customFormat="1" x14ac:dyDescent="0.3">
      <c r="A42" s="262"/>
      <c r="B42" s="154" t="s">
        <v>144</v>
      </c>
      <c r="C42" s="251"/>
      <c r="D42" s="251"/>
      <c r="E42" s="148" t="s">
        <v>145</v>
      </c>
      <c r="F42" s="155">
        <v>201.83</v>
      </c>
      <c r="G42" s="155">
        <f t="shared" si="20"/>
        <v>293.86</v>
      </c>
      <c r="H42" s="155">
        <f t="shared" si="21"/>
        <v>315.06</v>
      </c>
      <c r="I42" s="155">
        <f t="shared" si="22"/>
        <v>371.57</v>
      </c>
      <c r="J42" s="155">
        <f t="shared" si="23"/>
        <v>272.47000000000003</v>
      </c>
      <c r="K42" s="155">
        <f t="shared" si="24"/>
        <v>396.72</v>
      </c>
      <c r="L42" s="155">
        <f t="shared" si="25"/>
        <v>425.33</v>
      </c>
      <c r="M42" s="155">
        <f t="shared" si="26"/>
        <v>501.62</v>
      </c>
    </row>
    <row r="43" spans="1:13" s="152" customFormat="1" ht="33.75" customHeight="1" x14ac:dyDescent="0.3">
      <c r="A43" s="260">
        <v>5</v>
      </c>
      <c r="B43" s="162"/>
      <c r="C43" s="249" t="s">
        <v>425</v>
      </c>
      <c r="D43" s="249" t="s">
        <v>426</v>
      </c>
      <c r="E43" s="186" t="s">
        <v>437</v>
      </c>
      <c r="F43" s="193">
        <f>SUM(F44:F50)</f>
        <v>344.75</v>
      </c>
      <c r="G43" s="193">
        <f t="shared" ref="G43:M43" si="27">SUM(G44:G50)</f>
        <v>501.94999999999993</v>
      </c>
      <c r="H43" s="193">
        <f t="shared" si="27"/>
        <v>538.15</v>
      </c>
      <c r="I43" s="193">
        <f t="shared" si="27"/>
        <v>634.70000000000005</v>
      </c>
      <c r="J43" s="193">
        <f t="shared" si="27"/>
        <v>465.42000000000007</v>
      </c>
      <c r="K43" s="193">
        <f t="shared" si="27"/>
        <v>677.65</v>
      </c>
      <c r="L43" s="193">
        <f t="shared" si="27"/>
        <v>726.54000000000019</v>
      </c>
      <c r="M43" s="193">
        <f t="shared" si="27"/>
        <v>856.84999999999991</v>
      </c>
    </row>
    <row r="44" spans="1:13" s="152" customFormat="1" ht="56.25" customHeight="1" x14ac:dyDescent="0.3">
      <c r="A44" s="261"/>
      <c r="B44" s="163" t="s">
        <v>143</v>
      </c>
      <c r="C44" s="250"/>
      <c r="D44" s="250"/>
      <c r="E44" s="148" t="s">
        <v>438</v>
      </c>
      <c r="F44" s="153">
        <v>82.16</v>
      </c>
      <c r="G44" s="153">
        <f t="shared" ref="G44:G50" si="28">ROUND(F44*$G$11,2)</f>
        <v>119.62</v>
      </c>
      <c r="H44" s="153">
        <f t="shared" ref="H44:H50" si="29">ROUND(F44*$H$11,2)</f>
        <v>128.25</v>
      </c>
      <c r="I44" s="153">
        <f t="shared" ref="I44:I50" si="30">ROUND(F44*$I$11,2)</f>
        <v>151.26</v>
      </c>
      <c r="J44" s="153">
        <f t="shared" ref="J44:J50" si="31">ROUND(F44*1.35,2)</f>
        <v>110.92</v>
      </c>
      <c r="K44" s="153">
        <f t="shared" ref="K44:K50" si="32">ROUND(J44*$G$11,2)</f>
        <v>161.5</v>
      </c>
      <c r="L44" s="153">
        <f t="shared" ref="L44:L50" si="33">ROUND(J44*$H$11,2)</f>
        <v>173.15</v>
      </c>
      <c r="M44" s="153">
        <f t="shared" ref="M44:M50" si="34">ROUND(J44*$I$11,2)</f>
        <v>204.2</v>
      </c>
    </row>
    <row r="45" spans="1:13" s="152" customFormat="1" ht="56.25" x14ac:dyDescent="0.3">
      <c r="A45" s="261"/>
      <c r="B45" s="154" t="s">
        <v>6</v>
      </c>
      <c r="C45" s="250"/>
      <c r="D45" s="250"/>
      <c r="E45" s="148" t="s">
        <v>439</v>
      </c>
      <c r="F45" s="153">
        <v>60.12</v>
      </c>
      <c r="G45" s="153">
        <f t="shared" si="28"/>
        <v>87.53</v>
      </c>
      <c r="H45" s="153">
        <f t="shared" si="29"/>
        <v>93.85</v>
      </c>
      <c r="I45" s="153">
        <f t="shared" si="30"/>
        <v>110.68</v>
      </c>
      <c r="J45" s="153">
        <f t="shared" si="31"/>
        <v>81.16</v>
      </c>
      <c r="K45" s="153">
        <f t="shared" si="32"/>
        <v>118.17</v>
      </c>
      <c r="L45" s="153">
        <f t="shared" si="33"/>
        <v>126.69</v>
      </c>
      <c r="M45" s="153">
        <f t="shared" si="34"/>
        <v>149.41999999999999</v>
      </c>
    </row>
    <row r="46" spans="1:13" s="152" customFormat="1" ht="37.5" x14ac:dyDescent="0.3">
      <c r="A46" s="261"/>
      <c r="B46" s="154" t="s">
        <v>4</v>
      </c>
      <c r="C46" s="250"/>
      <c r="D46" s="250"/>
      <c r="E46" s="156" t="s">
        <v>440</v>
      </c>
      <c r="F46" s="153">
        <v>40.08</v>
      </c>
      <c r="G46" s="153">
        <f t="shared" si="28"/>
        <v>58.36</v>
      </c>
      <c r="H46" s="153">
        <f t="shared" si="29"/>
        <v>62.56</v>
      </c>
      <c r="I46" s="153">
        <f t="shared" si="30"/>
        <v>73.790000000000006</v>
      </c>
      <c r="J46" s="153">
        <f t="shared" si="31"/>
        <v>54.11</v>
      </c>
      <c r="K46" s="153">
        <f t="shared" si="32"/>
        <v>78.78</v>
      </c>
      <c r="L46" s="153">
        <f t="shared" si="33"/>
        <v>84.47</v>
      </c>
      <c r="M46" s="153">
        <f t="shared" si="34"/>
        <v>99.62</v>
      </c>
    </row>
    <row r="47" spans="1:13" s="152" customFormat="1" x14ac:dyDescent="0.3">
      <c r="A47" s="261"/>
      <c r="B47" s="154" t="s">
        <v>3</v>
      </c>
      <c r="C47" s="250"/>
      <c r="D47" s="250"/>
      <c r="E47" s="148" t="s">
        <v>441</v>
      </c>
      <c r="F47" s="153">
        <v>40.08</v>
      </c>
      <c r="G47" s="153">
        <f t="shared" si="28"/>
        <v>58.36</v>
      </c>
      <c r="H47" s="153">
        <f t="shared" si="29"/>
        <v>62.56</v>
      </c>
      <c r="I47" s="153">
        <f t="shared" si="30"/>
        <v>73.790000000000006</v>
      </c>
      <c r="J47" s="153">
        <f t="shared" si="31"/>
        <v>54.11</v>
      </c>
      <c r="K47" s="153">
        <f t="shared" si="32"/>
        <v>78.78</v>
      </c>
      <c r="L47" s="153">
        <f t="shared" si="33"/>
        <v>84.47</v>
      </c>
      <c r="M47" s="153">
        <f t="shared" si="34"/>
        <v>99.62</v>
      </c>
    </row>
    <row r="48" spans="1:13" x14ac:dyDescent="0.3">
      <c r="A48" s="261"/>
      <c r="B48" s="154" t="s">
        <v>5</v>
      </c>
      <c r="C48" s="250"/>
      <c r="D48" s="250"/>
      <c r="E48" s="148" t="s">
        <v>442</v>
      </c>
      <c r="F48" s="153">
        <v>38.14</v>
      </c>
      <c r="G48" s="153">
        <f t="shared" si="28"/>
        <v>55.53</v>
      </c>
      <c r="H48" s="153">
        <f t="shared" si="29"/>
        <v>59.54</v>
      </c>
      <c r="I48" s="153">
        <f t="shared" si="30"/>
        <v>70.22</v>
      </c>
      <c r="J48" s="153">
        <f t="shared" si="31"/>
        <v>51.49</v>
      </c>
      <c r="K48" s="153">
        <f t="shared" si="32"/>
        <v>74.97</v>
      </c>
      <c r="L48" s="153">
        <f t="shared" si="33"/>
        <v>80.38</v>
      </c>
      <c r="M48" s="153">
        <f t="shared" si="34"/>
        <v>94.79</v>
      </c>
    </row>
    <row r="49" spans="1:13" x14ac:dyDescent="0.3">
      <c r="A49" s="261"/>
      <c r="B49" s="154" t="s">
        <v>403</v>
      </c>
      <c r="C49" s="250"/>
      <c r="D49" s="250"/>
      <c r="E49" s="148" t="s">
        <v>443</v>
      </c>
      <c r="F49" s="153">
        <v>60.12</v>
      </c>
      <c r="G49" s="153">
        <f t="shared" si="28"/>
        <v>87.53</v>
      </c>
      <c r="H49" s="153">
        <f t="shared" si="29"/>
        <v>93.85</v>
      </c>
      <c r="I49" s="153">
        <f t="shared" si="30"/>
        <v>110.68</v>
      </c>
      <c r="J49" s="153">
        <f t="shared" si="31"/>
        <v>81.16</v>
      </c>
      <c r="K49" s="153">
        <f t="shared" si="32"/>
        <v>118.17</v>
      </c>
      <c r="L49" s="153">
        <f t="shared" si="33"/>
        <v>126.69</v>
      </c>
      <c r="M49" s="153">
        <f t="shared" si="34"/>
        <v>149.41999999999999</v>
      </c>
    </row>
    <row r="50" spans="1:13" ht="71.25" customHeight="1" x14ac:dyDescent="0.3">
      <c r="A50" s="262"/>
      <c r="B50" s="154" t="s">
        <v>75</v>
      </c>
      <c r="C50" s="251"/>
      <c r="D50" s="251"/>
      <c r="E50" s="148" t="s">
        <v>444</v>
      </c>
      <c r="F50" s="153">
        <v>24.05</v>
      </c>
      <c r="G50" s="153">
        <f t="shared" si="28"/>
        <v>35.020000000000003</v>
      </c>
      <c r="H50" s="153">
        <f t="shared" si="29"/>
        <v>37.54</v>
      </c>
      <c r="I50" s="153">
        <f t="shared" si="30"/>
        <v>44.28</v>
      </c>
      <c r="J50" s="153">
        <f t="shared" si="31"/>
        <v>32.47</v>
      </c>
      <c r="K50" s="153">
        <f t="shared" si="32"/>
        <v>47.28</v>
      </c>
      <c r="L50" s="153">
        <f t="shared" si="33"/>
        <v>50.69</v>
      </c>
      <c r="M50" s="153">
        <f t="shared" si="34"/>
        <v>59.78</v>
      </c>
    </row>
  </sheetData>
  <mergeCells count="24">
    <mergeCell ref="A43:A50"/>
    <mergeCell ref="C43:C50"/>
    <mergeCell ref="D43:D50"/>
    <mergeCell ref="C13:C22"/>
    <mergeCell ref="D13:D22"/>
    <mergeCell ref="A34:A42"/>
    <mergeCell ref="C34:C42"/>
    <mergeCell ref="D34:D42"/>
    <mergeCell ref="A24:A33"/>
    <mergeCell ref="C24:C33"/>
    <mergeCell ref="D24:D33"/>
    <mergeCell ref="A13:A22"/>
    <mergeCell ref="A7:M7"/>
    <mergeCell ref="A9:A11"/>
    <mergeCell ref="B9:B11"/>
    <mergeCell ref="C9:C11"/>
    <mergeCell ref="D9:D11"/>
    <mergeCell ref="E9:E11"/>
    <mergeCell ref="F9:I9"/>
    <mergeCell ref="J9:M9"/>
    <mergeCell ref="F10:F11"/>
    <mergeCell ref="G10:I10"/>
    <mergeCell ref="J10:J11"/>
    <mergeCell ref="K10:M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5" fitToHeight="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8B825-361F-4E59-8A84-7F1953190FBC}">
  <dimension ref="A1:K127"/>
  <sheetViews>
    <sheetView view="pageBreakPreview" zoomScale="80" zoomScaleSheetLayoutView="80" workbookViewId="0">
      <selection sqref="A1:XFD1048576"/>
    </sheetView>
  </sheetViews>
  <sheetFormatPr defaultRowHeight="18.75" x14ac:dyDescent="0.3"/>
  <cols>
    <col min="1" max="1" width="6.88671875" style="67" customWidth="1"/>
    <col min="2" max="2" width="14.6640625" style="67" customWidth="1"/>
    <col min="3" max="3" width="58.21875" style="167" customWidth="1"/>
    <col min="4" max="4" width="11.88671875" style="124" customWidth="1"/>
    <col min="5" max="5" width="12.44140625" style="124" customWidth="1"/>
    <col min="6" max="6" width="10.21875" style="124" customWidth="1"/>
    <col min="7" max="7" width="10.77734375" style="67" customWidth="1"/>
    <col min="8" max="210" width="8.88671875" style="67"/>
    <col min="211" max="211" width="30" style="67" customWidth="1"/>
    <col min="212" max="215" width="17.88671875" style="67" customWidth="1"/>
    <col min="216" max="216" width="12" style="67" customWidth="1"/>
    <col min="217" max="466" width="8.88671875" style="67"/>
    <col min="467" max="467" width="30" style="67" customWidth="1"/>
    <col min="468" max="471" width="17.88671875" style="67" customWidth="1"/>
    <col min="472" max="472" width="12" style="67" customWidth="1"/>
    <col min="473" max="722" width="8.88671875" style="67"/>
    <col min="723" max="723" width="30" style="67" customWidth="1"/>
    <col min="724" max="727" width="17.88671875" style="67" customWidth="1"/>
    <col min="728" max="728" width="12" style="67" customWidth="1"/>
    <col min="729" max="978" width="8.88671875" style="67"/>
    <col min="979" max="979" width="30" style="67" customWidth="1"/>
    <col min="980" max="983" width="17.88671875" style="67" customWidth="1"/>
    <col min="984" max="984" width="12" style="67" customWidth="1"/>
    <col min="985" max="1234" width="8.88671875" style="67"/>
    <col min="1235" max="1235" width="30" style="67" customWidth="1"/>
    <col min="1236" max="1239" width="17.88671875" style="67" customWidth="1"/>
    <col min="1240" max="1240" width="12" style="67" customWidth="1"/>
    <col min="1241" max="1490" width="8.88671875" style="67"/>
    <col min="1491" max="1491" width="30" style="67" customWidth="1"/>
    <col min="1492" max="1495" width="17.88671875" style="67" customWidth="1"/>
    <col min="1496" max="1496" width="12" style="67" customWidth="1"/>
    <col min="1497" max="1746" width="8.88671875" style="67"/>
    <col min="1747" max="1747" width="30" style="67" customWidth="1"/>
    <col min="1748" max="1751" width="17.88671875" style="67" customWidth="1"/>
    <col min="1752" max="1752" width="12" style="67" customWidth="1"/>
    <col min="1753" max="2002" width="8.88671875" style="67"/>
    <col min="2003" max="2003" width="30" style="67" customWidth="1"/>
    <col min="2004" max="2007" width="17.88671875" style="67" customWidth="1"/>
    <col min="2008" max="2008" width="12" style="67" customWidth="1"/>
    <col min="2009" max="2258" width="8.88671875" style="67"/>
    <col min="2259" max="2259" width="30" style="67" customWidth="1"/>
    <col min="2260" max="2263" width="17.88671875" style="67" customWidth="1"/>
    <col min="2264" max="2264" width="12" style="67" customWidth="1"/>
    <col min="2265" max="2514" width="8.88671875" style="67"/>
    <col min="2515" max="2515" width="30" style="67" customWidth="1"/>
    <col min="2516" max="2519" width="17.88671875" style="67" customWidth="1"/>
    <col min="2520" max="2520" width="12" style="67" customWidth="1"/>
    <col min="2521" max="2770" width="8.88671875" style="67"/>
    <col min="2771" max="2771" width="30" style="67" customWidth="1"/>
    <col min="2772" max="2775" width="17.88671875" style="67" customWidth="1"/>
    <col min="2776" max="2776" width="12" style="67" customWidth="1"/>
    <col min="2777" max="3026" width="8.88671875" style="67"/>
    <col min="3027" max="3027" width="30" style="67" customWidth="1"/>
    <col min="3028" max="3031" width="17.88671875" style="67" customWidth="1"/>
    <col min="3032" max="3032" width="12" style="67" customWidth="1"/>
    <col min="3033" max="3282" width="8.88671875" style="67"/>
    <col min="3283" max="3283" width="30" style="67" customWidth="1"/>
    <col min="3284" max="3287" width="17.88671875" style="67" customWidth="1"/>
    <col min="3288" max="3288" width="12" style="67" customWidth="1"/>
    <col min="3289" max="3538" width="8.88671875" style="67"/>
    <col min="3539" max="3539" width="30" style="67" customWidth="1"/>
    <col min="3540" max="3543" width="17.88671875" style="67" customWidth="1"/>
    <col min="3544" max="3544" width="12" style="67" customWidth="1"/>
    <col min="3545" max="3794" width="8.88671875" style="67"/>
    <col min="3795" max="3795" width="30" style="67" customWidth="1"/>
    <col min="3796" max="3799" width="17.88671875" style="67" customWidth="1"/>
    <col min="3800" max="3800" width="12" style="67" customWidth="1"/>
    <col min="3801" max="4050" width="8.88671875" style="67"/>
    <col min="4051" max="4051" width="30" style="67" customWidth="1"/>
    <col min="4052" max="4055" width="17.88671875" style="67" customWidth="1"/>
    <col min="4056" max="4056" width="12" style="67" customWidth="1"/>
    <col min="4057" max="4306" width="8.88671875" style="67"/>
    <col min="4307" max="4307" width="30" style="67" customWidth="1"/>
    <col min="4308" max="4311" width="17.88671875" style="67" customWidth="1"/>
    <col min="4312" max="4312" width="12" style="67" customWidth="1"/>
    <col min="4313" max="4562" width="8.88671875" style="67"/>
    <col min="4563" max="4563" width="30" style="67" customWidth="1"/>
    <col min="4564" max="4567" width="17.88671875" style="67" customWidth="1"/>
    <col min="4568" max="4568" width="12" style="67" customWidth="1"/>
    <col min="4569" max="4818" width="8.88671875" style="67"/>
    <col min="4819" max="4819" width="30" style="67" customWidth="1"/>
    <col min="4820" max="4823" width="17.88671875" style="67" customWidth="1"/>
    <col min="4824" max="4824" width="12" style="67" customWidth="1"/>
    <col min="4825" max="5074" width="8.88671875" style="67"/>
    <col min="5075" max="5075" width="30" style="67" customWidth="1"/>
    <col min="5076" max="5079" width="17.88671875" style="67" customWidth="1"/>
    <col min="5080" max="5080" width="12" style="67" customWidth="1"/>
    <col min="5081" max="5330" width="8.88671875" style="67"/>
    <col min="5331" max="5331" width="30" style="67" customWidth="1"/>
    <col min="5332" max="5335" width="17.88671875" style="67" customWidth="1"/>
    <col min="5336" max="5336" width="12" style="67" customWidth="1"/>
    <col min="5337" max="5586" width="8.88671875" style="67"/>
    <col min="5587" max="5587" width="30" style="67" customWidth="1"/>
    <col min="5588" max="5591" width="17.88671875" style="67" customWidth="1"/>
    <col min="5592" max="5592" width="12" style="67" customWidth="1"/>
    <col min="5593" max="5842" width="8.88671875" style="67"/>
    <col min="5843" max="5843" width="30" style="67" customWidth="1"/>
    <col min="5844" max="5847" width="17.88671875" style="67" customWidth="1"/>
    <col min="5848" max="5848" width="12" style="67" customWidth="1"/>
    <col min="5849" max="6098" width="8.88671875" style="67"/>
    <col min="6099" max="6099" width="30" style="67" customWidth="1"/>
    <col min="6100" max="6103" width="17.88671875" style="67" customWidth="1"/>
    <col min="6104" max="6104" width="12" style="67" customWidth="1"/>
    <col min="6105" max="6354" width="8.88671875" style="67"/>
    <col min="6355" max="6355" width="30" style="67" customWidth="1"/>
    <col min="6356" max="6359" width="17.88671875" style="67" customWidth="1"/>
    <col min="6360" max="6360" width="12" style="67" customWidth="1"/>
    <col min="6361" max="6610" width="8.88671875" style="67"/>
    <col min="6611" max="6611" width="30" style="67" customWidth="1"/>
    <col min="6612" max="6615" width="17.88671875" style="67" customWidth="1"/>
    <col min="6616" max="6616" width="12" style="67" customWidth="1"/>
    <col min="6617" max="6866" width="8.88671875" style="67"/>
    <col min="6867" max="6867" width="30" style="67" customWidth="1"/>
    <col min="6868" max="6871" width="17.88671875" style="67" customWidth="1"/>
    <col min="6872" max="6872" width="12" style="67" customWidth="1"/>
    <col min="6873" max="7122" width="8.88671875" style="67"/>
    <col min="7123" max="7123" width="30" style="67" customWidth="1"/>
    <col min="7124" max="7127" width="17.88671875" style="67" customWidth="1"/>
    <col min="7128" max="7128" width="12" style="67" customWidth="1"/>
    <col min="7129" max="7378" width="8.88671875" style="67"/>
    <col min="7379" max="7379" width="30" style="67" customWidth="1"/>
    <col min="7380" max="7383" width="17.88671875" style="67" customWidth="1"/>
    <col min="7384" max="7384" width="12" style="67" customWidth="1"/>
    <col min="7385" max="7634" width="8.88671875" style="67"/>
    <col min="7635" max="7635" width="30" style="67" customWidth="1"/>
    <col min="7636" max="7639" width="17.88671875" style="67" customWidth="1"/>
    <col min="7640" max="7640" width="12" style="67" customWidth="1"/>
    <col min="7641" max="7890" width="8.88671875" style="67"/>
    <col min="7891" max="7891" width="30" style="67" customWidth="1"/>
    <col min="7892" max="7895" width="17.88671875" style="67" customWidth="1"/>
    <col min="7896" max="7896" width="12" style="67" customWidth="1"/>
    <col min="7897" max="8146" width="8.88671875" style="67"/>
    <col min="8147" max="8147" width="30" style="67" customWidth="1"/>
    <col min="8148" max="8151" width="17.88671875" style="67" customWidth="1"/>
    <col min="8152" max="8152" width="12" style="67" customWidth="1"/>
    <col min="8153" max="8402" width="8.88671875" style="67"/>
    <col min="8403" max="8403" width="30" style="67" customWidth="1"/>
    <col min="8404" max="8407" width="17.88671875" style="67" customWidth="1"/>
    <col min="8408" max="8408" width="12" style="67" customWidth="1"/>
    <col min="8409" max="8658" width="8.88671875" style="67"/>
    <col min="8659" max="8659" width="30" style="67" customWidth="1"/>
    <col min="8660" max="8663" width="17.88671875" style="67" customWidth="1"/>
    <col min="8664" max="8664" width="12" style="67" customWidth="1"/>
    <col min="8665" max="8914" width="8.88671875" style="67"/>
    <col min="8915" max="8915" width="30" style="67" customWidth="1"/>
    <col min="8916" max="8919" width="17.88671875" style="67" customWidth="1"/>
    <col min="8920" max="8920" width="12" style="67" customWidth="1"/>
    <col min="8921" max="9170" width="8.88671875" style="67"/>
    <col min="9171" max="9171" width="30" style="67" customWidth="1"/>
    <col min="9172" max="9175" width="17.88671875" style="67" customWidth="1"/>
    <col min="9176" max="9176" width="12" style="67" customWidth="1"/>
    <col min="9177" max="9426" width="8.88671875" style="67"/>
    <col min="9427" max="9427" width="30" style="67" customWidth="1"/>
    <col min="9428" max="9431" width="17.88671875" style="67" customWidth="1"/>
    <col min="9432" max="9432" width="12" style="67" customWidth="1"/>
    <col min="9433" max="9682" width="8.88671875" style="67"/>
    <col min="9683" max="9683" width="30" style="67" customWidth="1"/>
    <col min="9684" max="9687" width="17.88671875" style="67" customWidth="1"/>
    <col min="9688" max="9688" width="12" style="67" customWidth="1"/>
    <col min="9689" max="9938" width="8.88671875" style="67"/>
    <col min="9939" max="9939" width="30" style="67" customWidth="1"/>
    <col min="9940" max="9943" width="17.88671875" style="67" customWidth="1"/>
    <col min="9944" max="9944" width="12" style="67" customWidth="1"/>
    <col min="9945" max="10194" width="8.88671875" style="67"/>
    <col min="10195" max="10195" width="30" style="67" customWidth="1"/>
    <col min="10196" max="10199" width="17.88671875" style="67" customWidth="1"/>
    <col min="10200" max="10200" width="12" style="67" customWidth="1"/>
    <col min="10201" max="10450" width="8.88671875" style="67"/>
    <col min="10451" max="10451" width="30" style="67" customWidth="1"/>
    <col min="10452" max="10455" width="17.88671875" style="67" customWidth="1"/>
    <col min="10456" max="10456" width="12" style="67" customWidth="1"/>
    <col min="10457" max="10706" width="8.88671875" style="67"/>
    <col min="10707" max="10707" width="30" style="67" customWidth="1"/>
    <col min="10708" max="10711" width="17.88671875" style="67" customWidth="1"/>
    <col min="10712" max="10712" width="12" style="67" customWidth="1"/>
    <col min="10713" max="10962" width="8.88671875" style="67"/>
    <col min="10963" max="10963" width="30" style="67" customWidth="1"/>
    <col min="10964" max="10967" width="17.88671875" style="67" customWidth="1"/>
    <col min="10968" max="10968" width="12" style="67" customWidth="1"/>
    <col min="10969" max="11218" width="8.88671875" style="67"/>
    <col min="11219" max="11219" width="30" style="67" customWidth="1"/>
    <col min="11220" max="11223" width="17.88671875" style="67" customWidth="1"/>
    <col min="11224" max="11224" width="12" style="67" customWidth="1"/>
    <col min="11225" max="11474" width="8.88671875" style="67"/>
    <col min="11475" max="11475" width="30" style="67" customWidth="1"/>
    <col min="11476" max="11479" width="17.88671875" style="67" customWidth="1"/>
    <col min="11480" max="11480" width="12" style="67" customWidth="1"/>
    <col min="11481" max="11730" width="8.88671875" style="67"/>
    <col min="11731" max="11731" width="30" style="67" customWidth="1"/>
    <col min="11732" max="11735" width="17.88671875" style="67" customWidth="1"/>
    <col min="11736" max="11736" width="12" style="67" customWidth="1"/>
    <col min="11737" max="11986" width="8.88671875" style="67"/>
    <col min="11987" max="11987" width="30" style="67" customWidth="1"/>
    <col min="11988" max="11991" width="17.88671875" style="67" customWidth="1"/>
    <col min="11992" max="11992" width="12" style="67" customWidth="1"/>
    <col min="11993" max="12242" width="8.88671875" style="67"/>
    <col min="12243" max="12243" width="30" style="67" customWidth="1"/>
    <col min="12244" max="12247" width="17.88671875" style="67" customWidth="1"/>
    <col min="12248" max="12248" width="12" style="67" customWidth="1"/>
    <col min="12249" max="12498" width="8.88671875" style="67"/>
    <col min="12499" max="12499" width="30" style="67" customWidth="1"/>
    <col min="12500" max="12503" width="17.88671875" style="67" customWidth="1"/>
    <col min="12504" max="12504" width="12" style="67" customWidth="1"/>
    <col min="12505" max="12754" width="8.88671875" style="67"/>
    <col min="12755" max="12755" width="30" style="67" customWidth="1"/>
    <col min="12756" max="12759" width="17.88671875" style="67" customWidth="1"/>
    <col min="12760" max="12760" width="12" style="67" customWidth="1"/>
    <col min="12761" max="13010" width="8.88671875" style="67"/>
    <col min="13011" max="13011" width="30" style="67" customWidth="1"/>
    <col min="13012" max="13015" width="17.88671875" style="67" customWidth="1"/>
    <col min="13016" max="13016" width="12" style="67" customWidth="1"/>
    <col min="13017" max="13266" width="8.88671875" style="67"/>
    <col min="13267" max="13267" width="30" style="67" customWidth="1"/>
    <col min="13268" max="13271" width="17.88671875" style="67" customWidth="1"/>
    <col min="13272" max="13272" width="12" style="67" customWidth="1"/>
    <col min="13273" max="13522" width="8.88671875" style="67"/>
    <col min="13523" max="13523" width="30" style="67" customWidth="1"/>
    <col min="13524" max="13527" width="17.88671875" style="67" customWidth="1"/>
    <col min="13528" max="13528" width="12" style="67" customWidth="1"/>
    <col min="13529" max="13778" width="8.88671875" style="67"/>
    <col min="13779" max="13779" width="30" style="67" customWidth="1"/>
    <col min="13780" max="13783" width="17.88671875" style="67" customWidth="1"/>
    <col min="13784" max="13784" width="12" style="67" customWidth="1"/>
    <col min="13785" max="14034" width="8.88671875" style="67"/>
    <col min="14035" max="14035" width="30" style="67" customWidth="1"/>
    <col min="14036" max="14039" width="17.88671875" style="67" customWidth="1"/>
    <col min="14040" max="14040" width="12" style="67" customWidth="1"/>
    <col min="14041" max="14290" width="8.88671875" style="67"/>
    <col min="14291" max="14291" width="30" style="67" customWidth="1"/>
    <col min="14292" max="14295" width="17.88671875" style="67" customWidth="1"/>
    <col min="14296" max="14296" width="12" style="67" customWidth="1"/>
    <col min="14297" max="14546" width="8.88671875" style="67"/>
    <col min="14547" max="14547" width="30" style="67" customWidth="1"/>
    <col min="14548" max="14551" width="17.88671875" style="67" customWidth="1"/>
    <col min="14552" max="14552" width="12" style="67" customWidth="1"/>
    <col min="14553" max="14802" width="8.88671875" style="67"/>
    <col min="14803" max="14803" width="30" style="67" customWidth="1"/>
    <col min="14804" max="14807" width="17.88671875" style="67" customWidth="1"/>
    <col min="14808" max="14808" width="12" style="67" customWidth="1"/>
    <col min="14809" max="15058" width="8.88671875" style="67"/>
    <col min="15059" max="15059" width="30" style="67" customWidth="1"/>
    <col min="15060" max="15063" width="17.88671875" style="67" customWidth="1"/>
    <col min="15064" max="15064" width="12" style="67" customWidth="1"/>
    <col min="15065" max="15314" width="8.88671875" style="67"/>
    <col min="15315" max="15315" width="30" style="67" customWidth="1"/>
    <col min="15316" max="15319" width="17.88671875" style="67" customWidth="1"/>
    <col min="15320" max="15320" width="12" style="67" customWidth="1"/>
    <col min="15321" max="15570" width="8.88671875" style="67"/>
    <col min="15571" max="15571" width="30" style="67" customWidth="1"/>
    <col min="15572" max="15575" width="17.88671875" style="67" customWidth="1"/>
    <col min="15576" max="15576" width="12" style="67" customWidth="1"/>
    <col min="15577" max="15826" width="8.88671875" style="67"/>
    <col min="15827" max="15827" width="30" style="67" customWidth="1"/>
    <col min="15828" max="15831" width="17.88671875" style="67" customWidth="1"/>
    <col min="15832" max="15832" width="12" style="67" customWidth="1"/>
    <col min="15833" max="16082" width="8.88671875" style="67"/>
    <col min="16083" max="16083" width="30" style="67" customWidth="1"/>
    <col min="16084" max="16087" width="17.88671875" style="67" customWidth="1"/>
    <col min="16088" max="16088" width="12" style="67" customWidth="1"/>
    <col min="16089" max="16384" width="8.88671875" style="67"/>
  </cols>
  <sheetData>
    <row r="1" spans="1:11" x14ac:dyDescent="0.3">
      <c r="D1" s="122"/>
      <c r="E1" s="122"/>
      <c r="F1" s="122"/>
      <c r="G1" s="164" t="s">
        <v>139</v>
      </c>
    </row>
    <row r="2" spans="1:11" x14ac:dyDescent="0.3">
      <c r="D2" s="122"/>
      <c r="E2" s="122"/>
      <c r="F2" s="122"/>
      <c r="G2" s="164" t="s">
        <v>112</v>
      </c>
    </row>
    <row r="3" spans="1:11" x14ac:dyDescent="0.3">
      <c r="D3" s="264" t="s">
        <v>82</v>
      </c>
      <c r="E3" s="264"/>
      <c r="F3" s="264"/>
      <c r="G3" s="264"/>
    </row>
    <row r="4" spans="1:11" x14ac:dyDescent="0.3">
      <c r="C4" s="168"/>
      <c r="D4" s="264" t="s">
        <v>84</v>
      </c>
      <c r="E4" s="264"/>
      <c r="F4" s="264"/>
      <c r="G4" s="264"/>
    </row>
    <row r="5" spans="1:11" x14ac:dyDescent="0.3">
      <c r="C5" s="265" t="s">
        <v>450</v>
      </c>
      <c r="D5" s="265"/>
      <c r="E5" s="265"/>
      <c r="F5" s="265"/>
      <c r="G5" s="265"/>
      <c r="H5" s="129"/>
      <c r="I5" s="129"/>
      <c r="J5" s="129"/>
      <c r="K5" s="129"/>
    </row>
    <row r="6" spans="1:11" x14ac:dyDescent="0.3">
      <c r="C6" s="168"/>
      <c r="D6" s="168"/>
      <c r="E6" s="164"/>
      <c r="F6" s="164"/>
      <c r="G6" s="164"/>
    </row>
    <row r="7" spans="1:11" ht="96.75" customHeight="1" x14ac:dyDescent="0.3">
      <c r="A7" s="247" t="s">
        <v>448</v>
      </c>
      <c r="B7" s="247"/>
      <c r="C7" s="247"/>
      <c r="D7" s="247"/>
      <c r="E7" s="247"/>
      <c r="F7" s="247"/>
      <c r="G7" s="247"/>
    </row>
    <row r="8" spans="1:11" ht="31.5" customHeight="1" x14ac:dyDescent="0.3">
      <c r="A8" s="247"/>
      <c r="B8" s="247"/>
      <c r="C8" s="247"/>
      <c r="D8" s="247"/>
      <c r="E8" s="247"/>
      <c r="F8" s="247"/>
      <c r="G8" s="247"/>
    </row>
    <row r="9" spans="1:11" ht="42" customHeight="1" thickBot="1" x14ac:dyDescent="0.35">
      <c r="A9" s="263" t="s">
        <v>445</v>
      </c>
      <c r="B9" s="263"/>
      <c r="C9" s="263"/>
      <c r="D9" s="263"/>
      <c r="E9" s="263"/>
      <c r="F9" s="263"/>
      <c r="G9" s="263"/>
    </row>
    <row r="10" spans="1:11" ht="72" customHeight="1" thickBot="1" x14ac:dyDescent="0.35">
      <c r="A10" s="266" t="s">
        <v>87</v>
      </c>
      <c r="B10" s="266" t="s">
        <v>1</v>
      </c>
      <c r="C10" s="268" t="s">
        <v>0</v>
      </c>
      <c r="D10" s="270" t="s">
        <v>81</v>
      </c>
      <c r="E10" s="272" t="s">
        <v>78</v>
      </c>
      <c r="F10" s="273"/>
      <c r="G10" s="274"/>
    </row>
    <row r="11" spans="1:11" ht="42" customHeight="1" thickBot="1" x14ac:dyDescent="0.35">
      <c r="A11" s="267"/>
      <c r="B11" s="267"/>
      <c r="C11" s="269"/>
      <c r="D11" s="271"/>
      <c r="E11" s="12">
        <v>1.456</v>
      </c>
      <c r="F11" s="12">
        <v>1.5609999999999999</v>
      </c>
      <c r="G11" s="12">
        <v>1.841</v>
      </c>
    </row>
    <row r="12" spans="1:11" ht="155.25" customHeight="1" x14ac:dyDescent="0.3">
      <c r="A12" s="36">
        <v>1</v>
      </c>
      <c r="B12" s="27" t="s">
        <v>449</v>
      </c>
      <c r="C12" s="133" t="s">
        <v>447</v>
      </c>
      <c r="D12" s="134">
        <v>240.64</v>
      </c>
      <c r="E12" s="135">
        <f t="shared" ref="E12" si="0">ROUND(D12*$E$17,2)</f>
        <v>350.37</v>
      </c>
      <c r="F12" s="135">
        <f t="shared" ref="F12" si="1">ROUND(D12*$F$17,2)</f>
        <v>375.64</v>
      </c>
      <c r="G12" s="135">
        <f t="shared" ref="G12" si="2">ROUND(D12*$G$17,2)</f>
        <v>443.02</v>
      </c>
    </row>
    <row r="13" spans="1:11" ht="42" customHeight="1" x14ac:dyDescent="0.3">
      <c r="A13" s="125"/>
      <c r="B13" s="126"/>
      <c r="C13" s="127"/>
      <c r="D13" s="128"/>
      <c r="E13" s="128"/>
      <c r="F13" s="128"/>
      <c r="G13" s="128"/>
    </row>
    <row r="14" spans="1:11" ht="18" customHeight="1" x14ac:dyDescent="0.3">
      <c r="A14" s="263" t="s">
        <v>446</v>
      </c>
      <c r="B14" s="263"/>
      <c r="C14" s="263"/>
      <c r="D14" s="263"/>
      <c r="E14" s="263"/>
      <c r="F14" s="263"/>
      <c r="G14" s="263"/>
    </row>
    <row r="15" spans="1:11" ht="17.649999999999999" customHeight="1" thickBot="1" x14ac:dyDescent="0.35">
      <c r="A15" s="136"/>
      <c r="B15" s="136"/>
      <c r="C15" s="123"/>
      <c r="D15" s="123"/>
      <c r="E15" s="123"/>
      <c r="F15" s="123"/>
      <c r="G15" s="137" t="s">
        <v>114</v>
      </c>
    </row>
    <row r="16" spans="1:11" ht="72.75" customHeight="1" thickBot="1" x14ac:dyDescent="0.35">
      <c r="A16" s="266" t="s">
        <v>87</v>
      </c>
      <c r="B16" s="266" t="s">
        <v>1</v>
      </c>
      <c r="C16" s="268" t="s">
        <v>0</v>
      </c>
      <c r="D16" s="270" t="s">
        <v>81</v>
      </c>
      <c r="E16" s="272" t="s">
        <v>78</v>
      </c>
      <c r="F16" s="273"/>
      <c r="G16" s="274"/>
      <c r="H16" s="1"/>
      <c r="I16" s="1"/>
    </row>
    <row r="17" spans="1:9" ht="30.75" customHeight="1" thickBot="1" x14ac:dyDescent="0.35">
      <c r="A17" s="267"/>
      <c r="B17" s="267"/>
      <c r="C17" s="269"/>
      <c r="D17" s="271"/>
      <c r="E17" s="12">
        <v>1.456</v>
      </c>
      <c r="F17" s="12">
        <v>1.5609999999999999</v>
      </c>
      <c r="G17" s="12">
        <v>1.841</v>
      </c>
      <c r="H17" s="1"/>
      <c r="I17" s="1"/>
    </row>
    <row r="18" spans="1:9" ht="37.5" x14ac:dyDescent="0.3">
      <c r="A18" s="36">
        <v>1</v>
      </c>
      <c r="B18" s="27"/>
      <c r="C18" s="33" t="s">
        <v>85</v>
      </c>
      <c r="D18" s="50">
        <f>SUM(D19:D27)</f>
        <v>2486.94</v>
      </c>
      <c r="E18" s="55">
        <f>SUM(E19:E27)</f>
        <v>3620.99</v>
      </c>
      <c r="F18" s="55">
        <f>SUM(F19:F27)</f>
        <v>3882.11</v>
      </c>
      <c r="G18" s="55">
        <f>SUM(G19:G27)</f>
        <v>4578.4599999999991</v>
      </c>
      <c r="H18" s="1"/>
      <c r="I18" s="1"/>
    </row>
    <row r="19" spans="1:9" x14ac:dyDescent="0.3">
      <c r="A19" s="39"/>
      <c r="B19" s="26" t="s">
        <v>70</v>
      </c>
      <c r="C19" s="21" t="s">
        <v>71</v>
      </c>
      <c r="D19" s="52">
        <v>113.47</v>
      </c>
      <c r="E19" s="53">
        <f t="shared" ref="E19:E27" si="3">ROUND(D19*$E$17,2)</f>
        <v>165.21</v>
      </c>
      <c r="F19" s="53">
        <f t="shared" ref="F19:F27" si="4">ROUND(D19*$F$17,2)</f>
        <v>177.13</v>
      </c>
      <c r="G19" s="53">
        <f t="shared" ref="G19:G27" si="5">ROUND(D19*$G$17,2)</f>
        <v>208.9</v>
      </c>
      <c r="H19" s="1"/>
      <c r="I19" s="1"/>
    </row>
    <row r="20" spans="1:9" x14ac:dyDescent="0.3">
      <c r="A20" s="34"/>
      <c r="B20" s="26" t="s">
        <v>102</v>
      </c>
      <c r="C20" s="18" t="s">
        <v>103</v>
      </c>
      <c r="D20" s="52">
        <v>170.73</v>
      </c>
      <c r="E20" s="53">
        <f t="shared" si="3"/>
        <v>248.58</v>
      </c>
      <c r="F20" s="53">
        <f t="shared" si="4"/>
        <v>266.51</v>
      </c>
      <c r="G20" s="53">
        <f t="shared" si="5"/>
        <v>314.31</v>
      </c>
      <c r="H20" s="1"/>
      <c r="I20" s="1"/>
    </row>
    <row r="21" spans="1:9" x14ac:dyDescent="0.3">
      <c r="A21" s="34"/>
      <c r="B21" s="25" t="s">
        <v>99</v>
      </c>
      <c r="C21" s="18" t="s">
        <v>98</v>
      </c>
      <c r="D21" s="52">
        <v>45.93</v>
      </c>
      <c r="E21" s="53">
        <f t="shared" si="3"/>
        <v>66.87</v>
      </c>
      <c r="F21" s="53">
        <f t="shared" si="4"/>
        <v>71.7</v>
      </c>
      <c r="G21" s="53">
        <f t="shared" si="5"/>
        <v>84.56</v>
      </c>
      <c r="H21" s="1"/>
      <c r="I21" s="1"/>
    </row>
    <row r="22" spans="1:9" x14ac:dyDescent="0.3">
      <c r="A22" s="34"/>
      <c r="B22" s="25" t="s">
        <v>40</v>
      </c>
      <c r="C22" s="18" t="s">
        <v>41</v>
      </c>
      <c r="D22" s="52">
        <v>189.27</v>
      </c>
      <c r="E22" s="53">
        <f t="shared" si="3"/>
        <v>275.58</v>
      </c>
      <c r="F22" s="53">
        <f t="shared" si="4"/>
        <v>295.45</v>
      </c>
      <c r="G22" s="53">
        <f t="shared" si="5"/>
        <v>348.45</v>
      </c>
      <c r="H22" s="1"/>
      <c r="I22" s="1"/>
    </row>
    <row r="23" spans="1:9" ht="37.5" x14ac:dyDescent="0.3">
      <c r="A23" s="34"/>
      <c r="B23" s="44" t="s">
        <v>13</v>
      </c>
      <c r="C23" s="18" t="s">
        <v>14</v>
      </c>
      <c r="D23" s="52">
        <v>63.25</v>
      </c>
      <c r="E23" s="53">
        <f t="shared" si="3"/>
        <v>92.09</v>
      </c>
      <c r="F23" s="53">
        <f t="shared" si="4"/>
        <v>98.73</v>
      </c>
      <c r="G23" s="53">
        <f t="shared" si="5"/>
        <v>116.44</v>
      </c>
      <c r="H23" s="1"/>
      <c r="I23" s="1"/>
    </row>
    <row r="24" spans="1:9" ht="47.25" x14ac:dyDescent="0.3">
      <c r="A24" s="34"/>
      <c r="B24" s="138" t="s">
        <v>408</v>
      </c>
      <c r="C24" s="18" t="s">
        <v>125</v>
      </c>
      <c r="D24" s="52">
        <v>762.36</v>
      </c>
      <c r="E24" s="53">
        <f t="shared" si="3"/>
        <v>1110</v>
      </c>
      <c r="F24" s="53">
        <f t="shared" si="4"/>
        <v>1190.04</v>
      </c>
      <c r="G24" s="53">
        <f t="shared" si="5"/>
        <v>1403.5</v>
      </c>
      <c r="H24" s="1"/>
      <c r="I24" s="1"/>
    </row>
    <row r="25" spans="1:9" x14ac:dyDescent="0.3">
      <c r="A25" s="34"/>
      <c r="B25" s="25" t="s">
        <v>68</v>
      </c>
      <c r="C25" s="18" t="s">
        <v>69</v>
      </c>
      <c r="D25" s="52">
        <v>115.06</v>
      </c>
      <c r="E25" s="53">
        <f t="shared" si="3"/>
        <v>167.53</v>
      </c>
      <c r="F25" s="53">
        <f t="shared" si="4"/>
        <v>179.61</v>
      </c>
      <c r="G25" s="53">
        <f t="shared" si="5"/>
        <v>211.83</v>
      </c>
      <c r="H25" s="1"/>
      <c r="I25" s="1"/>
    </row>
    <row r="26" spans="1:9" x14ac:dyDescent="0.3">
      <c r="A26" s="34"/>
      <c r="B26" s="25" t="s">
        <v>48</v>
      </c>
      <c r="C26" s="18" t="s">
        <v>49</v>
      </c>
      <c r="D26" s="52">
        <v>36.24</v>
      </c>
      <c r="E26" s="53">
        <f t="shared" si="3"/>
        <v>52.77</v>
      </c>
      <c r="F26" s="53">
        <f t="shared" si="4"/>
        <v>56.57</v>
      </c>
      <c r="G26" s="53">
        <f t="shared" si="5"/>
        <v>66.72</v>
      </c>
      <c r="H26" s="1"/>
      <c r="I26" s="1"/>
    </row>
    <row r="27" spans="1:9" ht="19.5" thickBot="1" x14ac:dyDescent="0.35">
      <c r="A27" s="35"/>
      <c r="B27" s="29" t="s">
        <v>73</v>
      </c>
      <c r="C27" s="30" t="s">
        <v>74</v>
      </c>
      <c r="D27" s="169">
        <v>990.63</v>
      </c>
      <c r="E27" s="54">
        <f t="shared" si="3"/>
        <v>1442.36</v>
      </c>
      <c r="F27" s="54">
        <f t="shared" si="4"/>
        <v>1546.37</v>
      </c>
      <c r="G27" s="54">
        <f t="shared" si="5"/>
        <v>1823.75</v>
      </c>
      <c r="H27" s="1"/>
      <c r="I27" s="1"/>
    </row>
    <row r="28" spans="1:9" ht="56.25" x14ac:dyDescent="0.3">
      <c r="A28" s="39">
        <v>2</v>
      </c>
      <c r="B28" s="26"/>
      <c r="C28" s="40" t="s">
        <v>86</v>
      </c>
      <c r="D28" s="59"/>
      <c r="E28" s="55"/>
      <c r="F28" s="55"/>
      <c r="G28" s="55"/>
      <c r="H28" s="1"/>
      <c r="I28" s="1"/>
    </row>
    <row r="29" spans="1:9" x14ac:dyDescent="0.3">
      <c r="A29" s="37"/>
      <c r="B29" s="25"/>
      <c r="C29" s="38" t="s">
        <v>88</v>
      </c>
      <c r="D29" s="72">
        <f>SUM(D30:D39)</f>
        <v>1233.0899999999999</v>
      </c>
      <c r="E29" s="51">
        <f t="shared" ref="E29:E49" si="6">ROUND(D29*$E$17,2)</f>
        <v>1795.38</v>
      </c>
      <c r="F29" s="51">
        <f t="shared" ref="F29:F49" si="7">ROUND(D29*$F$17,2)</f>
        <v>1924.85</v>
      </c>
      <c r="G29" s="51">
        <f t="shared" ref="G29:G49" si="8">ROUND(D29*$G$17,2)</f>
        <v>2270.12</v>
      </c>
      <c r="H29" s="1"/>
      <c r="I29" s="1"/>
    </row>
    <row r="30" spans="1:9" x14ac:dyDescent="0.3">
      <c r="A30" s="37"/>
      <c r="B30" s="26" t="s">
        <v>70</v>
      </c>
      <c r="C30" s="21" t="s">
        <v>71</v>
      </c>
      <c r="D30" s="52">
        <v>113.47</v>
      </c>
      <c r="E30" s="53">
        <f t="shared" si="6"/>
        <v>165.21</v>
      </c>
      <c r="F30" s="53">
        <f t="shared" si="7"/>
        <v>177.13</v>
      </c>
      <c r="G30" s="53">
        <f t="shared" si="8"/>
        <v>208.9</v>
      </c>
      <c r="H30" s="1"/>
      <c r="I30" s="1"/>
    </row>
    <row r="31" spans="1:9" x14ac:dyDescent="0.3">
      <c r="A31" s="34"/>
      <c r="B31" s="25" t="s">
        <v>36</v>
      </c>
      <c r="C31" s="18" t="s">
        <v>37</v>
      </c>
      <c r="D31" s="52">
        <v>46.24</v>
      </c>
      <c r="E31" s="53">
        <f t="shared" si="6"/>
        <v>67.33</v>
      </c>
      <c r="F31" s="53">
        <f t="shared" si="7"/>
        <v>72.180000000000007</v>
      </c>
      <c r="G31" s="53">
        <f t="shared" si="8"/>
        <v>85.13</v>
      </c>
      <c r="H31" s="1"/>
      <c r="I31" s="1"/>
    </row>
    <row r="32" spans="1:9" x14ac:dyDescent="0.3">
      <c r="A32" s="34"/>
      <c r="B32" s="25" t="s">
        <v>17</v>
      </c>
      <c r="C32" s="18" t="s">
        <v>18</v>
      </c>
      <c r="D32" s="52">
        <v>20.6</v>
      </c>
      <c r="E32" s="53">
        <f t="shared" si="6"/>
        <v>29.99</v>
      </c>
      <c r="F32" s="53">
        <f t="shared" si="7"/>
        <v>32.159999999999997</v>
      </c>
      <c r="G32" s="53">
        <f t="shared" si="8"/>
        <v>37.92</v>
      </c>
      <c r="H32" s="1"/>
      <c r="I32" s="1"/>
    </row>
    <row r="33" spans="1:9" x14ac:dyDescent="0.3">
      <c r="A33" s="34"/>
      <c r="B33" s="25" t="s">
        <v>46</v>
      </c>
      <c r="C33" s="18" t="s">
        <v>47</v>
      </c>
      <c r="D33" s="52">
        <v>307.7</v>
      </c>
      <c r="E33" s="53">
        <f t="shared" si="6"/>
        <v>448.01</v>
      </c>
      <c r="F33" s="53">
        <f t="shared" si="7"/>
        <v>480.32</v>
      </c>
      <c r="G33" s="53">
        <f t="shared" si="8"/>
        <v>566.48</v>
      </c>
      <c r="H33" s="1"/>
      <c r="I33" s="1"/>
    </row>
    <row r="34" spans="1:9" x14ac:dyDescent="0.3">
      <c r="A34" s="34"/>
      <c r="B34" s="25" t="s">
        <v>42</v>
      </c>
      <c r="C34" s="18" t="s">
        <v>104</v>
      </c>
      <c r="D34" s="52">
        <v>208.04</v>
      </c>
      <c r="E34" s="53">
        <f t="shared" si="6"/>
        <v>302.91000000000003</v>
      </c>
      <c r="F34" s="53">
        <f t="shared" si="7"/>
        <v>324.75</v>
      </c>
      <c r="G34" s="53">
        <f t="shared" si="8"/>
        <v>383</v>
      </c>
      <c r="H34" s="1"/>
      <c r="I34" s="1"/>
    </row>
    <row r="35" spans="1:9" x14ac:dyDescent="0.3">
      <c r="A35" s="34"/>
      <c r="B35" s="25" t="s">
        <v>43</v>
      </c>
      <c r="C35" s="18" t="s">
        <v>44</v>
      </c>
      <c r="D35" s="52">
        <v>149.72999999999999</v>
      </c>
      <c r="E35" s="53">
        <f t="shared" si="6"/>
        <v>218.01</v>
      </c>
      <c r="F35" s="53">
        <f t="shared" si="7"/>
        <v>233.73</v>
      </c>
      <c r="G35" s="53">
        <f t="shared" si="8"/>
        <v>275.64999999999998</v>
      </c>
      <c r="H35" s="1"/>
      <c r="I35" s="1"/>
    </row>
    <row r="36" spans="1:9" ht="37.5" x14ac:dyDescent="0.3">
      <c r="A36" s="34"/>
      <c r="B36" s="25" t="s">
        <v>54</v>
      </c>
      <c r="C36" s="18" t="s">
        <v>55</v>
      </c>
      <c r="D36" s="52">
        <v>57.23</v>
      </c>
      <c r="E36" s="53">
        <f t="shared" si="6"/>
        <v>83.33</v>
      </c>
      <c r="F36" s="53">
        <f t="shared" si="7"/>
        <v>89.34</v>
      </c>
      <c r="G36" s="53">
        <f t="shared" si="8"/>
        <v>105.36</v>
      </c>
      <c r="H36" s="1"/>
      <c r="I36" s="1"/>
    </row>
    <row r="37" spans="1:9" x14ac:dyDescent="0.3">
      <c r="A37" s="34"/>
      <c r="B37" s="25" t="s">
        <v>38</v>
      </c>
      <c r="C37" s="18" t="s">
        <v>39</v>
      </c>
      <c r="D37" s="52">
        <v>141.85999999999999</v>
      </c>
      <c r="E37" s="53">
        <f t="shared" si="6"/>
        <v>206.55</v>
      </c>
      <c r="F37" s="53">
        <f t="shared" si="7"/>
        <v>221.44</v>
      </c>
      <c r="G37" s="53">
        <f t="shared" si="8"/>
        <v>261.16000000000003</v>
      </c>
      <c r="H37" s="1"/>
      <c r="I37" s="1"/>
    </row>
    <row r="38" spans="1:9" ht="37.5" x14ac:dyDescent="0.3">
      <c r="A38" s="34"/>
      <c r="B38" s="25" t="s">
        <v>50</v>
      </c>
      <c r="C38" s="18" t="s">
        <v>51</v>
      </c>
      <c r="D38" s="52">
        <v>62.74</v>
      </c>
      <c r="E38" s="53">
        <f t="shared" si="6"/>
        <v>91.35</v>
      </c>
      <c r="F38" s="53">
        <f t="shared" si="7"/>
        <v>97.94</v>
      </c>
      <c r="G38" s="53">
        <f t="shared" si="8"/>
        <v>115.5</v>
      </c>
      <c r="H38" s="1"/>
      <c r="I38" s="1"/>
    </row>
    <row r="39" spans="1:9" ht="37.5" x14ac:dyDescent="0.3">
      <c r="A39" s="34"/>
      <c r="B39" s="25" t="s">
        <v>56</v>
      </c>
      <c r="C39" s="18" t="s">
        <v>57</v>
      </c>
      <c r="D39" s="52">
        <v>125.48</v>
      </c>
      <c r="E39" s="53">
        <f t="shared" si="6"/>
        <v>182.7</v>
      </c>
      <c r="F39" s="53">
        <f t="shared" si="7"/>
        <v>195.87</v>
      </c>
      <c r="G39" s="53">
        <f t="shared" si="8"/>
        <v>231.01</v>
      </c>
      <c r="H39" s="1"/>
      <c r="I39" s="1"/>
    </row>
    <row r="40" spans="1:9" x14ac:dyDescent="0.3">
      <c r="A40" s="34"/>
      <c r="B40" s="25"/>
      <c r="C40" s="38" t="s">
        <v>89</v>
      </c>
      <c r="D40" s="72">
        <f>SUM(D41:D49)</f>
        <v>1089.82</v>
      </c>
      <c r="E40" s="51">
        <f t="shared" si="6"/>
        <v>1586.78</v>
      </c>
      <c r="F40" s="51">
        <f t="shared" si="7"/>
        <v>1701.21</v>
      </c>
      <c r="G40" s="51">
        <f t="shared" si="8"/>
        <v>2006.36</v>
      </c>
      <c r="H40" s="1"/>
      <c r="I40" s="1"/>
    </row>
    <row r="41" spans="1:9" x14ac:dyDescent="0.3">
      <c r="A41" s="34"/>
      <c r="B41" s="26" t="s">
        <v>70</v>
      </c>
      <c r="C41" s="21" t="s">
        <v>71</v>
      </c>
      <c r="D41" s="52">
        <v>113.47</v>
      </c>
      <c r="E41" s="53">
        <f t="shared" si="6"/>
        <v>165.21</v>
      </c>
      <c r="F41" s="53">
        <f t="shared" si="7"/>
        <v>177.13</v>
      </c>
      <c r="G41" s="53">
        <f t="shared" si="8"/>
        <v>208.9</v>
      </c>
      <c r="H41" s="1"/>
      <c r="I41" s="1"/>
    </row>
    <row r="42" spans="1:9" x14ac:dyDescent="0.3">
      <c r="A42" s="34"/>
      <c r="B42" s="25" t="s">
        <v>36</v>
      </c>
      <c r="C42" s="18" t="s">
        <v>37</v>
      </c>
      <c r="D42" s="52">
        <v>46.24</v>
      </c>
      <c r="E42" s="53">
        <f t="shared" si="6"/>
        <v>67.33</v>
      </c>
      <c r="F42" s="53">
        <f t="shared" si="7"/>
        <v>72.180000000000007</v>
      </c>
      <c r="G42" s="53">
        <f t="shared" si="8"/>
        <v>85.13</v>
      </c>
      <c r="H42" s="1"/>
      <c r="I42" s="1"/>
    </row>
    <row r="43" spans="1:9" x14ac:dyDescent="0.3">
      <c r="A43" s="34"/>
      <c r="B43" s="25" t="s">
        <v>17</v>
      </c>
      <c r="C43" s="18" t="s">
        <v>18</v>
      </c>
      <c r="D43" s="52">
        <v>20.6</v>
      </c>
      <c r="E43" s="53">
        <f t="shared" si="6"/>
        <v>29.99</v>
      </c>
      <c r="F43" s="53">
        <f t="shared" si="7"/>
        <v>32.159999999999997</v>
      </c>
      <c r="G43" s="53">
        <f t="shared" si="8"/>
        <v>37.92</v>
      </c>
      <c r="H43" s="1"/>
      <c r="I43" s="1"/>
    </row>
    <row r="44" spans="1:9" x14ac:dyDescent="0.3">
      <c r="A44" s="34"/>
      <c r="B44" s="25" t="s">
        <v>46</v>
      </c>
      <c r="C44" s="18" t="s">
        <v>47</v>
      </c>
      <c r="D44" s="52">
        <v>307.7</v>
      </c>
      <c r="E44" s="53">
        <f t="shared" si="6"/>
        <v>448.01</v>
      </c>
      <c r="F44" s="53">
        <f t="shared" si="7"/>
        <v>480.32</v>
      </c>
      <c r="G44" s="53">
        <f t="shared" si="8"/>
        <v>566.48</v>
      </c>
      <c r="H44" s="1"/>
      <c r="I44" s="1"/>
    </row>
    <row r="45" spans="1:9" x14ac:dyDescent="0.3">
      <c r="A45" s="34"/>
      <c r="B45" s="25" t="s">
        <v>52</v>
      </c>
      <c r="C45" s="18" t="s">
        <v>53</v>
      </c>
      <c r="D45" s="52">
        <v>214.51</v>
      </c>
      <c r="E45" s="53">
        <f t="shared" si="6"/>
        <v>312.33</v>
      </c>
      <c r="F45" s="53">
        <f t="shared" si="7"/>
        <v>334.85</v>
      </c>
      <c r="G45" s="53">
        <f t="shared" si="8"/>
        <v>394.91</v>
      </c>
      <c r="H45" s="1"/>
      <c r="I45" s="1"/>
    </row>
    <row r="46" spans="1:9" ht="37.5" x14ac:dyDescent="0.3">
      <c r="A46" s="34"/>
      <c r="B46" s="25" t="s">
        <v>54</v>
      </c>
      <c r="C46" s="18" t="s">
        <v>55</v>
      </c>
      <c r="D46" s="52">
        <v>57.23</v>
      </c>
      <c r="E46" s="53">
        <f t="shared" si="6"/>
        <v>83.33</v>
      </c>
      <c r="F46" s="53">
        <f t="shared" si="7"/>
        <v>89.34</v>
      </c>
      <c r="G46" s="53">
        <f t="shared" si="8"/>
        <v>105.36</v>
      </c>
      <c r="H46" s="1"/>
      <c r="I46" s="1"/>
    </row>
    <row r="47" spans="1:9" x14ac:dyDescent="0.3">
      <c r="A47" s="34"/>
      <c r="B47" s="25" t="s">
        <v>38</v>
      </c>
      <c r="C47" s="18" t="s">
        <v>39</v>
      </c>
      <c r="D47" s="52">
        <v>141.85</v>
      </c>
      <c r="E47" s="53">
        <f t="shared" si="6"/>
        <v>206.53</v>
      </c>
      <c r="F47" s="53">
        <f t="shared" si="7"/>
        <v>221.43</v>
      </c>
      <c r="G47" s="53">
        <f t="shared" si="8"/>
        <v>261.14999999999998</v>
      </c>
      <c r="H47" s="1"/>
      <c r="I47" s="1"/>
    </row>
    <row r="48" spans="1:9" ht="37.5" x14ac:dyDescent="0.3">
      <c r="A48" s="34"/>
      <c r="B48" s="25" t="s">
        <v>50</v>
      </c>
      <c r="C48" s="18" t="s">
        <v>51</v>
      </c>
      <c r="D48" s="52">
        <v>62.74</v>
      </c>
      <c r="E48" s="53">
        <f t="shared" si="6"/>
        <v>91.35</v>
      </c>
      <c r="F48" s="53">
        <f t="shared" si="7"/>
        <v>97.94</v>
      </c>
      <c r="G48" s="53">
        <f t="shared" si="8"/>
        <v>115.5</v>
      </c>
      <c r="H48" s="1"/>
      <c r="I48" s="1"/>
    </row>
    <row r="49" spans="1:9" ht="37.5" x14ac:dyDescent="0.3">
      <c r="A49" s="34"/>
      <c r="B49" s="25" t="s">
        <v>56</v>
      </c>
      <c r="C49" s="18" t="s">
        <v>57</v>
      </c>
      <c r="D49" s="52">
        <v>125.48</v>
      </c>
      <c r="E49" s="53">
        <f t="shared" si="6"/>
        <v>182.7</v>
      </c>
      <c r="F49" s="53">
        <f t="shared" si="7"/>
        <v>195.87</v>
      </c>
      <c r="G49" s="53">
        <f t="shared" si="8"/>
        <v>231.01</v>
      </c>
      <c r="H49" s="1"/>
      <c r="I49" s="1"/>
    </row>
    <row r="50" spans="1:9" ht="150" x14ac:dyDescent="0.3">
      <c r="A50" s="39">
        <v>3</v>
      </c>
      <c r="B50" s="26"/>
      <c r="C50" s="40" t="s">
        <v>90</v>
      </c>
      <c r="D50" s="59">
        <f>SUM(D51:D71)</f>
        <v>7590.5199999999986</v>
      </c>
      <c r="E50" s="55">
        <f>SUM(E51:E71)</f>
        <v>11051.81</v>
      </c>
      <c r="F50" s="55">
        <f>SUM(F51:F71)</f>
        <v>11848.799999999996</v>
      </c>
      <c r="G50" s="55">
        <f>SUM(G51:G71)</f>
        <v>13974.14</v>
      </c>
      <c r="H50" s="1"/>
      <c r="I50" s="1"/>
    </row>
    <row r="51" spans="1:9" x14ac:dyDescent="0.3">
      <c r="A51" s="39"/>
      <c r="B51" s="26" t="s">
        <v>70</v>
      </c>
      <c r="C51" s="21" t="s">
        <v>71</v>
      </c>
      <c r="D51" s="52">
        <v>113.47</v>
      </c>
      <c r="E51" s="53">
        <f t="shared" ref="E51:E73" si="9">ROUND(D51*$E$17,2)</f>
        <v>165.21</v>
      </c>
      <c r="F51" s="53">
        <f t="shared" ref="F51:F73" si="10">ROUND(D51*$F$17,2)</f>
        <v>177.13</v>
      </c>
      <c r="G51" s="53">
        <f t="shared" ref="G51:G73" si="11">ROUND(D51*$G$17,2)</f>
        <v>208.9</v>
      </c>
      <c r="H51" s="1"/>
      <c r="I51" s="1"/>
    </row>
    <row r="52" spans="1:9" ht="59.25" customHeight="1" x14ac:dyDescent="0.3">
      <c r="A52" s="34"/>
      <c r="B52" s="138" t="s">
        <v>452</v>
      </c>
      <c r="C52" s="18" t="s">
        <v>129</v>
      </c>
      <c r="D52" s="52">
        <v>2125.23</v>
      </c>
      <c r="E52" s="53">
        <f t="shared" si="9"/>
        <v>3094.33</v>
      </c>
      <c r="F52" s="53">
        <f t="shared" si="10"/>
        <v>3317.48</v>
      </c>
      <c r="G52" s="53">
        <f t="shared" si="11"/>
        <v>3912.55</v>
      </c>
      <c r="H52" s="1"/>
      <c r="I52" s="1"/>
    </row>
    <row r="53" spans="1:9" x14ac:dyDescent="0.3">
      <c r="A53" s="41"/>
      <c r="B53" s="26" t="s">
        <v>22</v>
      </c>
      <c r="C53" s="21" t="s">
        <v>23</v>
      </c>
      <c r="D53" s="52">
        <v>20.65</v>
      </c>
      <c r="E53" s="53">
        <f t="shared" si="9"/>
        <v>30.07</v>
      </c>
      <c r="F53" s="53">
        <f t="shared" si="10"/>
        <v>32.229999999999997</v>
      </c>
      <c r="G53" s="53">
        <f t="shared" si="11"/>
        <v>38.020000000000003</v>
      </c>
      <c r="H53" s="1"/>
      <c r="I53" s="1"/>
    </row>
    <row r="54" spans="1:9" x14ac:dyDescent="0.3">
      <c r="A54" s="41"/>
      <c r="B54" s="26" t="s">
        <v>20</v>
      </c>
      <c r="C54" s="21" t="s">
        <v>21</v>
      </c>
      <c r="D54" s="52">
        <v>25.71</v>
      </c>
      <c r="E54" s="68">
        <f t="shared" si="9"/>
        <v>37.43</v>
      </c>
      <c r="F54" s="68">
        <f t="shared" si="10"/>
        <v>40.130000000000003</v>
      </c>
      <c r="G54" s="68">
        <f t="shared" si="11"/>
        <v>47.33</v>
      </c>
      <c r="H54" s="1"/>
      <c r="I54" s="1"/>
    </row>
    <row r="55" spans="1:9" ht="37.5" x14ac:dyDescent="0.3">
      <c r="A55" s="41"/>
      <c r="B55" s="26" t="s">
        <v>24</v>
      </c>
      <c r="C55" s="21" t="s">
        <v>25</v>
      </c>
      <c r="D55" s="52">
        <v>63.78</v>
      </c>
      <c r="E55" s="68">
        <f t="shared" si="9"/>
        <v>92.86</v>
      </c>
      <c r="F55" s="68">
        <f t="shared" si="10"/>
        <v>99.56</v>
      </c>
      <c r="G55" s="68">
        <f t="shared" si="11"/>
        <v>117.42</v>
      </c>
      <c r="H55" s="1"/>
      <c r="I55" s="1"/>
    </row>
    <row r="56" spans="1:9" ht="94.5" x14ac:dyDescent="0.3">
      <c r="A56" s="41"/>
      <c r="B56" s="170" t="s">
        <v>453</v>
      </c>
      <c r="C56" s="21" t="s">
        <v>128</v>
      </c>
      <c r="D56" s="52">
        <v>170.42</v>
      </c>
      <c r="E56" s="68">
        <f t="shared" si="9"/>
        <v>248.13</v>
      </c>
      <c r="F56" s="68">
        <f t="shared" si="10"/>
        <v>266.02999999999997</v>
      </c>
      <c r="G56" s="68">
        <f t="shared" si="11"/>
        <v>313.74</v>
      </c>
      <c r="H56" s="1"/>
      <c r="I56" s="1"/>
    </row>
    <row r="57" spans="1:9" ht="37.5" x14ac:dyDescent="0.3">
      <c r="A57" s="41"/>
      <c r="B57" s="26" t="s">
        <v>7</v>
      </c>
      <c r="C57" s="21" t="s">
        <v>8</v>
      </c>
      <c r="D57" s="52">
        <v>53.39</v>
      </c>
      <c r="E57" s="68">
        <f t="shared" si="9"/>
        <v>77.739999999999995</v>
      </c>
      <c r="F57" s="68">
        <f t="shared" si="10"/>
        <v>83.34</v>
      </c>
      <c r="G57" s="68">
        <f t="shared" si="11"/>
        <v>98.29</v>
      </c>
      <c r="H57" s="1"/>
      <c r="I57" s="1"/>
    </row>
    <row r="58" spans="1:9" ht="94.5" x14ac:dyDescent="0.3">
      <c r="A58" s="34"/>
      <c r="B58" s="170" t="s">
        <v>454</v>
      </c>
      <c r="C58" s="18" t="s">
        <v>127</v>
      </c>
      <c r="D58" s="52">
        <v>183.79</v>
      </c>
      <c r="E58" s="53">
        <f t="shared" si="9"/>
        <v>267.60000000000002</v>
      </c>
      <c r="F58" s="53">
        <f t="shared" si="10"/>
        <v>286.89999999999998</v>
      </c>
      <c r="G58" s="53">
        <f t="shared" si="11"/>
        <v>338.36</v>
      </c>
      <c r="H58" s="1"/>
      <c r="I58" s="1"/>
    </row>
    <row r="59" spans="1:9" ht="94.5" x14ac:dyDescent="0.3">
      <c r="A59" s="41"/>
      <c r="B59" s="170" t="s">
        <v>455</v>
      </c>
      <c r="C59" s="21" t="s">
        <v>126</v>
      </c>
      <c r="D59" s="52">
        <v>428.83</v>
      </c>
      <c r="E59" s="68">
        <f t="shared" si="9"/>
        <v>624.38</v>
      </c>
      <c r="F59" s="68">
        <f t="shared" si="10"/>
        <v>669.4</v>
      </c>
      <c r="G59" s="68">
        <f t="shared" si="11"/>
        <v>789.48</v>
      </c>
      <c r="H59" s="1"/>
      <c r="I59" s="1"/>
    </row>
    <row r="60" spans="1:9" x14ac:dyDescent="0.3">
      <c r="A60" s="41"/>
      <c r="B60" s="26" t="s">
        <v>15</v>
      </c>
      <c r="C60" s="21" t="s">
        <v>16</v>
      </c>
      <c r="D60" s="52">
        <v>23.41</v>
      </c>
      <c r="E60" s="68">
        <f t="shared" si="9"/>
        <v>34.08</v>
      </c>
      <c r="F60" s="68">
        <f t="shared" si="10"/>
        <v>36.54</v>
      </c>
      <c r="G60" s="68">
        <f t="shared" si="11"/>
        <v>43.1</v>
      </c>
      <c r="H60" s="1"/>
      <c r="I60" s="1"/>
    </row>
    <row r="61" spans="1:9" x14ac:dyDescent="0.3">
      <c r="A61" s="34"/>
      <c r="B61" s="25" t="s">
        <v>66</v>
      </c>
      <c r="C61" s="18" t="s">
        <v>67</v>
      </c>
      <c r="D61" s="52">
        <v>2235.58</v>
      </c>
      <c r="E61" s="53">
        <f t="shared" si="9"/>
        <v>3255</v>
      </c>
      <c r="F61" s="53">
        <f t="shared" si="10"/>
        <v>3489.74</v>
      </c>
      <c r="G61" s="53">
        <f t="shared" si="11"/>
        <v>4115.7</v>
      </c>
      <c r="H61" s="1"/>
      <c r="I61" s="1"/>
    </row>
    <row r="62" spans="1:9" x14ac:dyDescent="0.3">
      <c r="A62" s="34"/>
      <c r="B62" s="25" t="s">
        <v>60</v>
      </c>
      <c r="C62" s="18" t="s">
        <v>61</v>
      </c>
      <c r="D62" s="52">
        <v>552.95000000000005</v>
      </c>
      <c r="E62" s="53">
        <f t="shared" si="9"/>
        <v>805.1</v>
      </c>
      <c r="F62" s="53">
        <f t="shared" si="10"/>
        <v>863.15</v>
      </c>
      <c r="G62" s="53">
        <f t="shared" si="11"/>
        <v>1017.98</v>
      </c>
      <c r="H62" s="1"/>
      <c r="I62" s="1"/>
    </row>
    <row r="63" spans="1:9" x14ac:dyDescent="0.3">
      <c r="A63" s="41"/>
      <c r="B63" s="26" t="s">
        <v>72</v>
      </c>
      <c r="C63" s="21" t="s">
        <v>105</v>
      </c>
      <c r="D63" s="52">
        <v>269.57</v>
      </c>
      <c r="E63" s="68">
        <f t="shared" si="9"/>
        <v>392.49</v>
      </c>
      <c r="F63" s="68">
        <f t="shared" si="10"/>
        <v>420.8</v>
      </c>
      <c r="G63" s="68">
        <f t="shared" si="11"/>
        <v>496.28</v>
      </c>
      <c r="H63" s="1"/>
      <c r="I63" s="1"/>
    </row>
    <row r="64" spans="1:9" x14ac:dyDescent="0.3">
      <c r="A64" s="41"/>
      <c r="B64" s="26" t="s">
        <v>45</v>
      </c>
      <c r="C64" s="21" t="s">
        <v>106</v>
      </c>
      <c r="D64" s="52">
        <v>227.88</v>
      </c>
      <c r="E64" s="68">
        <f t="shared" si="9"/>
        <v>331.79</v>
      </c>
      <c r="F64" s="68">
        <f t="shared" si="10"/>
        <v>355.72</v>
      </c>
      <c r="G64" s="68">
        <f t="shared" si="11"/>
        <v>419.53</v>
      </c>
      <c r="H64" s="1"/>
      <c r="I64" s="1"/>
    </row>
    <row r="65" spans="1:9" x14ac:dyDescent="0.3">
      <c r="A65" s="41"/>
      <c r="B65" s="26" t="s">
        <v>34</v>
      </c>
      <c r="C65" s="21" t="s">
        <v>35</v>
      </c>
      <c r="D65" s="52">
        <v>623.28</v>
      </c>
      <c r="E65" s="68">
        <f t="shared" si="9"/>
        <v>907.5</v>
      </c>
      <c r="F65" s="68">
        <f t="shared" si="10"/>
        <v>972.94</v>
      </c>
      <c r="G65" s="68">
        <f t="shared" si="11"/>
        <v>1147.46</v>
      </c>
      <c r="H65" s="1"/>
      <c r="I65" s="1"/>
    </row>
    <row r="66" spans="1:9" x14ac:dyDescent="0.3">
      <c r="A66" s="41"/>
      <c r="B66" s="26" t="s">
        <v>9</v>
      </c>
      <c r="C66" s="21" t="s">
        <v>10</v>
      </c>
      <c r="D66" s="52">
        <v>24.16</v>
      </c>
      <c r="E66" s="68">
        <f t="shared" si="9"/>
        <v>35.18</v>
      </c>
      <c r="F66" s="68">
        <f t="shared" si="10"/>
        <v>37.71</v>
      </c>
      <c r="G66" s="68">
        <f t="shared" si="11"/>
        <v>44.48</v>
      </c>
      <c r="H66" s="1"/>
      <c r="I66" s="1"/>
    </row>
    <row r="67" spans="1:9" x14ac:dyDescent="0.3">
      <c r="A67" s="34"/>
      <c r="B67" s="25" t="s">
        <v>11</v>
      </c>
      <c r="C67" s="18" t="s">
        <v>12</v>
      </c>
      <c r="D67" s="52">
        <v>197.84</v>
      </c>
      <c r="E67" s="53">
        <f t="shared" si="9"/>
        <v>288.06</v>
      </c>
      <c r="F67" s="53">
        <f t="shared" si="10"/>
        <v>308.83</v>
      </c>
      <c r="G67" s="53">
        <f t="shared" si="11"/>
        <v>364.22</v>
      </c>
      <c r="H67" s="1"/>
      <c r="I67" s="1"/>
    </row>
    <row r="68" spans="1:9" x14ac:dyDescent="0.3">
      <c r="A68" s="41"/>
      <c r="B68" s="26" t="s">
        <v>107</v>
      </c>
      <c r="C68" s="21" t="s">
        <v>108</v>
      </c>
      <c r="D68" s="52">
        <v>39.53</v>
      </c>
      <c r="E68" s="68">
        <f t="shared" si="9"/>
        <v>57.56</v>
      </c>
      <c r="F68" s="68">
        <f t="shared" si="10"/>
        <v>61.71</v>
      </c>
      <c r="G68" s="68">
        <f t="shared" si="11"/>
        <v>72.77</v>
      </c>
      <c r="H68" s="1"/>
      <c r="I68" s="1"/>
    </row>
    <row r="69" spans="1:9" x14ac:dyDescent="0.3">
      <c r="A69" s="41"/>
      <c r="B69" s="26" t="s">
        <v>31</v>
      </c>
      <c r="C69" s="21" t="s">
        <v>109</v>
      </c>
      <c r="D69" s="52">
        <v>39.53</v>
      </c>
      <c r="E69" s="68">
        <f t="shared" si="9"/>
        <v>57.56</v>
      </c>
      <c r="F69" s="68">
        <f t="shared" si="10"/>
        <v>61.71</v>
      </c>
      <c r="G69" s="68">
        <f t="shared" si="11"/>
        <v>72.77</v>
      </c>
      <c r="H69" s="1"/>
      <c r="I69" s="1"/>
    </row>
    <row r="70" spans="1:9" x14ac:dyDescent="0.3">
      <c r="A70" s="41"/>
      <c r="B70" s="26" t="s">
        <v>26</v>
      </c>
      <c r="C70" s="21" t="s">
        <v>110</v>
      </c>
      <c r="D70" s="52">
        <v>39.53</v>
      </c>
      <c r="E70" s="68">
        <f t="shared" si="9"/>
        <v>57.56</v>
      </c>
      <c r="F70" s="68">
        <f t="shared" si="10"/>
        <v>61.71</v>
      </c>
      <c r="G70" s="68">
        <f t="shared" si="11"/>
        <v>72.77</v>
      </c>
      <c r="H70" s="1"/>
      <c r="I70" s="1"/>
    </row>
    <row r="71" spans="1:9" ht="57" thickBot="1" x14ac:dyDescent="0.35">
      <c r="A71" s="35"/>
      <c r="B71" s="29" t="s">
        <v>64</v>
      </c>
      <c r="C71" s="30" t="s">
        <v>65</v>
      </c>
      <c r="D71" s="169">
        <v>131.99</v>
      </c>
      <c r="E71" s="54">
        <f t="shared" si="9"/>
        <v>192.18</v>
      </c>
      <c r="F71" s="54">
        <f t="shared" si="10"/>
        <v>206.04</v>
      </c>
      <c r="G71" s="171">
        <f t="shared" si="11"/>
        <v>242.99</v>
      </c>
      <c r="H71" s="1"/>
      <c r="I71" s="1"/>
    </row>
    <row r="72" spans="1:9" ht="37.5" x14ac:dyDescent="0.3">
      <c r="A72" s="157">
        <v>4</v>
      </c>
      <c r="B72" s="27"/>
      <c r="C72" s="158" t="s">
        <v>91</v>
      </c>
      <c r="D72" s="172">
        <f>D73</f>
        <v>16741.689999999999</v>
      </c>
      <c r="E72" s="68">
        <f t="shared" si="9"/>
        <v>24375.9</v>
      </c>
      <c r="F72" s="68">
        <f t="shared" si="10"/>
        <v>26133.78</v>
      </c>
      <c r="G72" s="173">
        <f t="shared" si="11"/>
        <v>30821.45</v>
      </c>
      <c r="H72" s="1"/>
      <c r="I72" s="1"/>
    </row>
    <row r="73" spans="1:9" ht="96" thickBot="1" x14ac:dyDescent="0.35">
      <c r="A73" s="174"/>
      <c r="B73" s="175" t="s">
        <v>456</v>
      </c>
      <c r="C73" s="176" t="s">
        <v>94</v>
      </c>
      <c r="D73" s="54">
        <v>16741.689999999999</v>
      </c>
      <c r="E73" s="177">
        <f t="shared" si="9"/>
        <v>24375.9</v>
      </c>
      <c r="F73" s="177">
        <f t="shared" si="10"/>
        <v>26133.78</v>
      </c>
      <c r="G73" s="177">
        <f t="shared" si="11"/>
        <v>30821.45</v>
      </c>
      <c r="H73" s="1"/>
      <c r="I73" s="1"/>
    </row>
    <row r="74" spans="1:9" ht="56.25" x14ac:dyDescent="0.3">
      <c r="A74" s="39">
        <v>5</v>
      </c>
      <c r="B74" s="27"/>
      <c r="C74" s="40" t="s">
        <v>92</v>
      </c>
      <c r="D74" s="59">
        <f>SUM(D75:D81)</f>
        <v>780.64</v>
      </c>
      <c r="E74" s="55">
        <f>SUM(E75:E81)</f>
        <v>1136.6099999999999</v>
      </c>
      <c r="F74" s="55">
        <f>SUM(F75:F81)</f>
        <v>1218.58</v>
      </c>
      <c r="G74" s="55">
        <f>SUM(G75:G81)</f>
        <v>1437.1599999999999</v>
      </c>
      <c r="H74" s="1"/>
      <c r="I74" s="1"/>
    </row>
    <row r="75" spans="1:9" x14ac:dyDescent="0.3">
      <c r="A75" s="39"/>
      <c r="B75" s="26" t="s">
        <v>70</v>
      </c>
      <c r="C75" s="21" t="s">
        <v>71</v>
      </c>
      <c r="D75" s="52">
        <v>113.47</v>
      </c>
      <c r="E75" s="53">
        <f t="shared" ref="E75:E81" si="12">ROUND(D75*$E$17,2)</f>
        <v>165.21</v>
      </c>
      <c r="F75" s="53">
        <f t="shared" ref="F75:F81" si="13">ROUND(D75*$F$17,2)</f>
        <v>177.13</v>
      </c>
      <c r="G75" s="53">
        <f t="shared" ref="G75:G81" si="14">ROUND(D75*$G$17,2)</f>
        <v>208.9</v>
      </c>
      <c r="H75" s="1"/>
      <c r="I75" s="1"/>
    </row>
    <row r="76" spans="1:9" x14ac:dyDescent="0.3">
      <c r="A76" s="34"/>
      <c r="B76" s="25" t="s">
        <v>58</v>
      </c>
      <c r="C76" s="18" t="s">
        <v>59</v>
      </c>
      <c r="D76" s="52">
        <v>34.799999999999997</v>
      </c>
      <c r="E76" s="53">
        <f t="shared" si="12"/>
        <v>50.67</v>
      </c>
      <c r="F76" s="53">
        <f t="shared" si="13"/>
        <v>54.32</v>
      </c>
      <c r="G76" s="53">
        <f t="shared" si="14"/>
        <v>64.069999999999993</v>
      </c>
      <c r="H76" s="1"/>
      <c r="I76" s="1"/>
    </row>
    <row r="77" spans="1:9" x14ac:dyDescent="0.3">
      <c r="A77" s="41"/>
      <c r="B77" s="26" t="s">
        <v>27</v>
      </c>
      <c r="C77" s="21" t="s">
        <v>28</v>
      </c>
      <c r="D77" s="52">
        <v>23.9</v>
      </c>
      <c r="E77" s="68">
        <f t="shared" si="12"/>
        <v>34.799999999999997</v>
      </c>
      <c r="F77" s="68">
        <f t="shared" si="13"/>
        <v>37.31</v>
      </c>
      <c r="G77" s="68">
        <f t="shared" si="14"/>
        <v>44</v>
      </c>
      <c r="H77" s="1"/>
      <c r="I77" s="1"/>
    </row>
    <row r="78" spans="1:9" x14ac:dyDescent="0.3">
      <c r="A78" s="41"/>
      <c r="B78" s="26" t="s">
        <v>29</v>
      </c>
      <c r="C78" s="21" t="s">
        <v>30</v>
      </c>
      <c r="D78" s="52">
        <v>19.66</v>
      </c>
      <c r="E78" s="68">
        <f t="shared" si="12"/>
        <v>28.62</v>
      </c>
      <c r="F78" s="68">
        <f t="shared" si="13"/>
        <v>30.69</v>
      </c>
      <c r="G78" s="68">
        <f t="shared" si="14"/>
        <v>36.19</v>
      </c>
      <c r="H78" s="1"/>
      <c r="I78" s="1"/>
    </row>
    <row r="79" spans="1:9" x14ac:dyDescent="0.3">
      <c r="A79" s="34"/>
      <c r="B79" s="25" t="s">
        <v>62</v>
      </c>
      <c r="C79" s="18" t="s">
        <v>63</v>
      </c>
      <c r="D79" s="52">
        <v>128.66</v>
      </c>
      <c r="E79" s="53">
        <f t="shared" si="12"/>
        <v>187.33</v>
      </c>
      <c r="F79" s="53">
        <f t="shared" si="13"/>
        <v>200.84</v>
      </c>
      <c r="G79" s="53">
        <f t="shared" si="14"/>
        <v>236.86</v>
      </c>
      <c r="H79" s="1"/>
      <c r="I79" s="1"/>
    </row>
    <row r="80" spans="1:9" x14ac:dyDescent="0.3">
      <c r="A80" s="34"/>
      <c r="B80" s="25" t="s">
        <v>32</v>
      </c>
      <c r="C80" s="18" t="s">
        <v>33</v>
      </c>
      <c r="D80" s="52">
        <v>19.02</v>
      </c>
      <c r="E80" s="53">
        <f t="shared" si="12"/>
        <v>27.69</v>
      </c>
      <c r="F80" s="53">
        <f t="shared" si="13"/>
        <v>29.69</v>
      </c>
      <c r="G80" s="53">
        <f t="shared" si="14"/>
        <v>35.020000000000003</v>
      </c>
      <c r="H80" s="1"/>
      <c r="I80" s="1"/>
    </row>
    <row r="81" spans="1:9" ht="132" thickBot="1" x14ac:dyDescent="0.35">
      <c r="A81" s="119"/>
      <c r="B81" s="29" t="s">
        <v>457</v>
      </c>
      <c r="C81" s="120" t="s">
        <v>93</v>
      </c>
      <c r="D81" s="54">
        <v>441.13</v>
      </c>
      <c r="E81" s="54">
        <f t="shared" si="12"/>
        <v>642.29</v>
      </c>
      <c r="F81" s="54">
        <f t="shared" si="13"/>
        <v>688.6</v>
      </c>
      <c r="G81" s="54">
        <f t="shared" si="14"/>
        <v>812.12</v>
      </c>
      <c r="H81" s="1"/>
      <c r="I81" s="1"/>
    </row>
    <row r="82" spans="1:9" ht="56.25" x14ac:dyDescent="0.3">
      <c r="A82" s="157">
        <v>6</v>
      </c>
      <c r="B82" s="159"/>
      <c r="C82" s="158" t="s">
        <v>95</v>
      </c>
      <c r="D82" s="66">
        <f>SUM(D83:D104)</f>
        <v>7650.6399999999985</v>
      </c>
      <c r="E82" s="55">
        <f>SUM(E83:E104)</f>
        <v>11139.339999999998</v>
      </c>
      <c r="F82" s="55">
        <f>SUM(F83:F104)</f>
        <v>11942.649999999994</v>
      </c>
      <c r="G82" s="55">
        <f>SUM(G83:G104)</f>
        <v>14084.82</v>
      </c>
      <c r="H82" s="1"/>
      <c r="I82" s="1"/>
    </row>
    <row r="83" spans="1:9" ht="39.75" customHeight="1" x14ac:dyDescent="0.3">
      <c r="A83" s="117"/>
      <c r="B83" s="26" t="s">
        <v>6</v>
      </c>
      <c r="C83" s="118" t="s">
        <v>413</v>
      </c>
      <c r="D83" s="58">
        <v>60.12</v>
      </c>
      <c r="E83" s="68">
        <f t="shared" ref="E83:E104" si="15">ROUND(D83*$E$17,2)</f>
        <v>87.53</v>
      </c>
      <c r="F83" s="68">
        <f t="shared" ref="F83:F104" si="16">ROUND(D83*$F$17,2)</f>
        <v>93.85</v>
      </c>
      <c r="G83" s="68">
        <f t="shared" ref="G83:G104" si="17">ROUND(D83*$G$17,2)</f>
        <v>110.68</v>
      </c>
      <c r="H83" s="1"/>
      <c r="I83" s="1"/>
    </row>
    <row r="84" spans="1:9" x14ac:dyDescent="0.3">
      <c r="A84" s="117"/>
      <c r="B84" s="26" t="s">
        <v>70</v>
      </c>
      <c r="C84" s="118" t="s">
        <v>71</v>
      </c>
      <c r="D84" s="58">
        <v>113.47</v>
      </c>
      <c r="E84" s="53">
        <f t="shared" si="15"/>
        <v>165.21</v>
      </c>
      <c r="F84" s="53">
        <f t="shared" si="16"/>
        <v>177.13</v>
      </c>
      <c r="G84" s="53">
        <f t="shared" si="17"/>
        <v>208.9</v>
      </c>
      <c r="H84" s="1"/>
      <c r="I84" s="1"/>
    </row>
    <row r="85" spans="1:9" x14ac:dyDescent="0.3">
      <c r="A85" s="117"/>
      <c r="B85" s="178" t="s">
        <v>452</v>
      </c>
      <c r="C85" s="160" t="s">
        <v>129</v>
      </c>
      <c r="D85" s="58">
        <v>2125.23</v>
      </c>
      <c r="E85" s="68">
        <f t="shared" si="15"/>
        <v>3094.33</v>
      </c>
      <c r="F85" s="68">
        <f t="shared" si="16"/>
        <v>3317.48</v>
      </c>
      <c r="G85" s="68">
        <f t="shared" si="17"/>
        <v>3912.55</v>
      </c>
      <c r="H85" s="1"/>
      <c r="I85" s="1"/>
    </row>
    <row r="86" spans="1:9" x14ac:dyDescent="0.3">
      <c r="A86" s="117"/>
      <c r="B86" s="26" t="s">
        <v>22</v>
      </c>
      <c r="C86" s="118" t="s">
        <v>23</v>
      </c>
      <c r="D86" s="58">
        <v>20.65</v>
      </c>
      <c r="E86" s="68">
        <f t="shared" si="15"/>
        <v>30.07</v>
      </c>
      <c r="F86" s="68">
        <f t="shared" si="16"/>
        <v>32.229999999999997</v>
      </c>
      <c r="G86" s="68">
        <f t="shared" si="17"/>
        <v>38.020000000000003</v>
      </c>
      <c r="H86" s="1"/>
      <c r="I86" s="1"/>
    </row>
    <row r="87" spans="1:9" x14ac:dyDescent="0.3">
      <c r="A87" s="117"/>
      <c r="B87" s="26" t="s">
        <v>20</v>
      </c>
      <c r="C87" s="118" t="s">
        <v>21</v>
      </c>
      <c r="D87" s="58">
        <v>25.71</v>
      </c>
      <c r="E87" s="68">
        <f t="shared" si="15"/>
        <v>37.43</v>
      </c>
      <c r="F87" s="68">
        <f t="shared" si="16"/>
        <v>40.130000000000003</v>
      </c>
      <c r="G87" s="68">
        <f t="shared" si="17"/>
        <v>47.33</v>
      </c>
      <c r="H87" s="1"/>
      <c r="I87" s="1"/>
    </row>
    <row r="88" spans="1:9" ht="37.5" x14ac:dyDescent="0.3">
      <c r="A88" s="117"/>
      <c r="B88" s="26" t="s">
        <v>24</v>
      </c>
      <c r="C88" s="118" t="s">
        <v>25</v>
      </c>
      <c r="D88" s="58">
        <v>63.78</v>
      </c>
      <c r="E88" s="68">
        <f t="shared" si="15"/>
        <v>92.86</v>
      </c>
      <c r="F88" s="68">
        <f t="shared" si="16"/>
        <v>99.56</v>
      </c>
      <c r="G88" s="68">
        <f t="shared" si="17"/>
        <v>117.42</v>
      </c>
      <c r="H88" s="1"/>
      <c r="I88" s="1"/>
    </row>
    <row r="89" spans="1:9" ht="94.5" x14ac:dyDescent="0.3">
      <c r="A89" s="117"/>
      <c r="B89" s="170" t="s">
        <v>453</v>
      </c>
      <c r="C89" s="118" t="s">
        <v>128</v>
      </c>
      <c r="D89" s="58">
        <v>170.42</v>
      </c>
      <c r="E89" s="68">
        <f t="shared" si="15"/>
        <v>248.13</v>
      </c>
      <c r="F89" s="68">
        <f t="shared" si="16"/>
        <v>266.02999999999997</v>
      </c>
      <c r="G89" s="68">
        <f t="shared" si="17"/>
        <v>313.74</v>
      </c>
      <c r="H89" s="1"/>
      <c r="I89" s="1"/>
    </row>
    <row r="90" spans="1:9" ht="37.5" x14ac:dyDescent="0.3">
      <c r="A90" s="117"/>
      <c r="B90" s="26" t="s">
        <v>7</v>
      </c>
      <c r="C90" s="118" t="s">
        <v>8</v>
      </c>
      <c r="D90" s="58">
        <v>53.39</v>
      </c>
      <c r="E90" s="68">
        <f t="shared" si="15"/>
        <v>77.739999999999995</v>
      </c>
      <c r="F90" s="68">
        <f t="shared" si="16"/>
        <v>83.34</v>
      </c>
      <c r="G90" s="68">
        <f t="shared" si="17"/>
        <v>98.29</v>
      </c>
      <c r="H90" s="1"/>
      <c r="I90" s="1"/>
    </row>
    <row r="91" spans="1:9" ht="94.5" x14ac:dyDescent="0.3">
      <c r="A91" s="117"/>
      <c r="B91" s="170" t="s">
        <v>454</v>
      </c>
      <c r="C91" s="160" t="s">
        <v>127</v>
      </c>
      <c r="D91" s="58">
        <v>183.79</v>
      </c>
      <c r="E91" s="68">
        <f t="shared" si="15"/>
        <v>267.60000000000002</v>
      </c>
      <c r="F91" s="68">
        <f t="shared" si="16"/>
        <v>286.89999999999998</v>
      </c>
      <c r="G91" s="68">
        <f t="shared" si="17"/>
        <v>338.36</v>
      </c>
      <c r="H91" s="1"/>
      <c r="I91" s="1"/>
    </row>
    <row r="92" spans="1:9" ht="94.5" x14ac:dyDescent="0.3">
      <c r="A92" s="117"/>
      <c r="B92" s="170" t="s">
        <v>455</v>
      </c>
      <c r="C92" s="118" t="s">
        <v>126</v>
      </c>
      <c r="D92" s="58">
        <v>428.83</v>
      </c>
      <c r="E92" s="68">
        <f t="shared" si="15"/>
        <v>624.38</v>
      </c>
      <c r="F92" s="68">
        <f t="shared" si="16"/>
        <v>669.4</v>
      </c>
      <c r="G92" s="68">
        <f t="shared" si="17"/>
        <v>789.48</v>
      </c>
      <c r="H92" s="1"/>
      <c r="I92" s="1"/>
    </row>
    <row r="93" spans="1:9" x14ac:dyDescent="0.3">
      <c r="A93" s="117"/>
      <c r="B93" s="26" t="s">
        <v>15</v>
      </c>
      <c r="C93" s="118" t="s">
        <v>16</v>
      </c>
      <c r="D93" s="58">
        <v>23.41</v>
      </c>
      <c r="E93" s="68">
        <f t="shared" si="15"/>
        <v>34.08</v>
      </c>
      <c r="F93" s="68">
        <f t="shared" si="16"/>
        <v>36.54</v>
      </c>
      <c r="G93" s="68">
        <f t="shared" si="17"/>
        <v>43.1</v>
      </c>
      <c r="H93" s="1"/>
      <c r="I93" s="1"/>
    </row>
    <row r="94" spans="1:9" x14ac:dyDescent="0.3">
      <c r="A94" s="117"/>
      <c r="B94" s="25" t="s">
        <v>66</v>
      </c>
      <c r="C94" s="160" t="s">
        <v>67</v>
      </c>
      <c r="D94" s="58">
        <v>2235.58</v>
      </c>
      <c r="E94" s="68">
        <f t="shared" si="15"/>
        <v>3255</v>
      </c>
      <c r="F94" s="68">
        <f t="shared" si="16"/>
        <v>3489.74</v>
      </c>
      <c r="G94" s="68">
        <f t="shared" si="17"/>
        <v>4115.7</v>
      </c>
      <c r="H94" s="1"/>
      <c r="I94" s="1"/>
    </row>
    <row r="95" spans="1:9" x14ac:dyDescent="0.3">
      <c r="A95" s="117"/>
      <c r="B95" s="25" t="s">
        <v>60</v>
      </c>
      <c r="C95" s="160" t="s">
        <v>61</v>
      </c>
      <c r="D95" s="58">
        <v>552.95000000000005</v>
      </c>
      <c r="E95" s="68">
        <f t="shared" si="15"/>
        <v>805.1</v>
      </c>
      <c r="F95" s="68">
        <f t="shared" si="16"/>
        <v>863.15</v>
      </c>
      <c r="G95" s="68">
        <f t="shared" si="17"/>
        <v>1017.98</v>
      </c>
      <c r="H95" s="1"/>
      <c r="I95" s="1"/>
    </row>
    <row r="96" spans="1:9" x14ac:dyDescent="0.3">
      <c r="A96" s="117"/>
      <c r="B96" s="26" t="s">
        <v>72</v>
      </c>
      <c r="C96" s="118" t="s">
        <v>105</v>
      </c>
      <c r="D96" s="58">
        <v>269.57</v>
      </c>
      <c r="E96" s="68">
        <f t="shared" si="15"/>
        <v>392.49</v>
      </c>
      <c r="F96" s="68">
        <f t="shared" si="16"/>
        <v>420.8</v>
      </c>
      <c r="G96" s="68">
        <f t="shared" si="17"/>
        <v>496.28</v>
      </c>
      <c r="H96" s="1"/>
      <c r="I96" s="1"/>
    </row>
    <row r="97" spans="1:9" x14ac:dyDescent="0.3">
      <c r="A97" s="117"/>
      <c r="B97" s="26" t="s">
        <v>45</v>
      </c>
      <c r="C97" s="118" t="s">
        <v>106</v>
      </c>
      <c r="D97" s="58">
        <v>227.88</v>
      </c>
      <c r="E97" s="68">
        <f t="shared" si="15"/>
        <v>331.79</v>
      </c>
      <c r="F97" s="68">
        <f t="shared" si="16"/>
        <v>355.72</v>
      </c>
      <c r="G97" s="68">
        <f t="shared" si="17"/>
        <v>419.53</v>
      </c>
      <c r="H97" s="1"/>
      <c r="I97" s="1"/>
    </row>
    <row r="98" spans="1:9" x14ac:dyDescent="0.3">
      <c r="A98" s="117"/>
      <c r="B98" s="26" t="s">
        <v>34</v>
      </c>
      <c r="C98" s="118" t="s">
        <v>35</v>
      </c>
      <c r="D98" s="58">
        <v>623.28</v>
      </c>
      <c r="E98" s="68">
        <f t="shared" si="15"/>
        <v>907.5</v>
      </c>
      <c r="F98" s="68">
        <f t="shared" si="16"/>
        <v>972.94</v>
      </c>
      <c r="G98" s="68">
        <f t="shared" si="17"/>
        <v>1147.46</v>
      </c>
      <c r="H98" s="1"/>
      <c r="I98" s="1"/>
    </row>
    <row r="99" spans="1:9" x14ac:dyDescent="0.3">
      <c r="A99" s="117"/>
      <c r="B99" s="26" t="s">
        <v>9</v>
      </c>
      <c r="C99" s="118" t="s">
        <v>10</v>
      </c>
      <c r="D99" s="58">
        <v>24.16</v>
      </c>
      <c r="E99" s="68">
        <f t="shared" si="15"/>
        <v>35.18</v>
      </c>
      <c r="F99" s="68">
        <f t="shared" si="16"/>
        <v>37.71</v>
      </c>
      <c r="G99" s="68">
        <f t="shared" si="17"/>
        <v>44.48</v>
      </c>
      <c r="H99" s="1"/>
      <c r="I99" s="1"/>
    </row>
    <row r="100" spans="1:9" x14ac:dyDescent="0.3">
      <c r="A100" s="117"/>
      <c r="B100" s="25" t="s">
        <v>11</v>
      </c>
      <c r="C100" s="160" t="s">
        <v>12</v>
      </c>
      <c r="D100" s="58">
        <v>197.84</v>
      </c>
      <c r="E100" s="68">
        <f t="shared" si="15"/>
        <v>288.06</v>
      </c>
      <c r="F100" s="68">
        <f t="shared" si="16"/>
        <v>308.83</v>
      </c>
      <c r="G100" s="68">
        <f t="shared" si="17"/>
        <v>364.22</v>
      </c>
      <c r="H100" s="1"/>
      <c r="I100" s="1"/>
    </row>
    <row r="101" spans="1:9" x14ac:dyDescent="0.3">
      <c r="A101" s="117"/>
      <c r="B101" s="26" t="s">
        <v>107</v>
      </c>
      <c r="C101" s="118" t="s">
        <v>108</v>
      </c>
      <c r="D101" s="58">
        <v>39.53</v>
      </c>
      <c r="E101" s="68">
        <f t="shared" si="15"/>
        <v>57.56</v>
      </c>
      <c r="F101" s="68">
        <f t="shared" si="16"/>
        <v>61.71</v>
      </c>
      <c r="G101" s="68">
        <f t="shared" si="17"/>
        <v>72.77</v>
      </c>
      <c r="H101" s="1"/>
      <c r="I101" s="1"/>
    </row>
    <row r="102" spans="1:9" x14ac:dyDescent="0.3">
      <c r="A102" s="117"/>
      <c r="B102" s="26" t="s">
        <v>31</v>
      </c>
      <c r="C102" s="118" t="s">
        <v>109</v>
      </c>
      <c r="D102" s="58">
        <v>39.53</v>
      </c>
      <c r="E102" s="68">
        <f t="shared" si="15"/>
        <v>57.56</v>
      </c>
      <c r="F102" s="68">
        <f t="shared" si="16"/>
        <v>61.71</v>
      </c>
      <c r="G102" s="68">
        <f t="shared" si="17"/>
        <v>72.77</v>
      </c>
      <c r="H102" s="1"/>
      <c r="I102" s="1"/>
    </row>
    <row r="103" spans="1:9" x14ac:dyDescent="0.3">
      <c r="A103" s="161"/>
      <c r="B103" s="26" t="s">
        <v>26</v>
      </c>
      <c r="C103" s="118" t="s">
        <v>110</v>
      </c>
      <c r="D103" s="71">
        <v>39.53</v>
      </c>
      <c r="E103" s="68">
        <f t="shared" si="15"/>
        <v>57.56</v>
      </c>
      <c r="F103" s="68">
        <f t="shared" si="16"/>
        <v>61.71</v>
      </c>
      <c r="G103" s="68">
        <f t="shared" si="17"/>
        <v>72.77</v>
      </c>
      <c r="H103" s="1"/>
      <c r="I103" s="1"/>
    </row>
    <row r="104" spans="1:9" ht="57" thickBot="1" x14ac:dyDescent="0.35">
      <c r="A104" s="119"/>
      <c r="B104" s="29" t="s">
        <v>64</v>
      </c>
      <c r="C104" s="120" t="s">
        <v>65</v>
      </c>
      <c r="D104" s="70">
        <v>131.99</v>
      </c>
      <c r="E104" s="54">
        <f t="shared" si="15"/>
        <v>192.18</v>
      </c>
      <c r="F104" s="54">
        <f t="shared" si="16"/>
        <v>206.04</v>
      </c>
      <c r="G104" s="54">
        <f t="shared" si="17"/>
        <v>242.99</v>
      </c>
      <c r="H104" s="1"/>
      <c r="I104" s="1"/>
    </row>
    <row r="105" spans="1:9" ht="37.5" x14ac:dyDescent="0.3">
      <c r="A105" s="39">
        <v>7</v>
      </c>
      <c r="B105" s="42"/>
      <c r="C105" s="40" t="s">
        <v>96</v>
      </c>
      <c r="D105" s="66">
        <f>SUM(D106:D127)</f>
        <v>8921.1700000000019</v>
      </c>
      <c r="E105" s="55">
        <f>SUM(E106:E127)</f>
        <v>12989.239999999998</v>
      </c>
      <c r="F105" s="55">
        <f>SUM(F106:F127)</f>
        <v>13925.939999999995</v>
      </c>
      <c r="G105" s="55">
        <f>SUM(G106:G127)</f>
        <v>16423.87</v>
      </c>
      <c r="H105" s="1"/>
      <c r="I105" s="1"/>
    </row>
    <row r="106" spans="1:9" ht="94.5" x14ac:dyDescent="0.3">
      <c r="A106" s="41"/>
      <c r="B106" s="179" t="s">
        <v>458</v>
      </c>
      <c r="C106" s="21" t="s">
        <v>97</v>
      </c>
      <c r="D106" s="58">
        <v>1330.65</v>
      </c>
      <c r="E106" s="68">
        <f t="shared" ref="E106:E127" si="18">ROUND(D106*$E$17,2)</f>
        <v>1937.43</v>
      </c>
      <c r="F106" s="68">
        <f t="shared" ref="F106:F127" si="19">ROUND(D106*$F$17,2)</f>
        <v>2077.14</v>
      </c>
      <c r="G106" s="68">
        <f t="shared" ref="G106:G127" si="20">ROUND(D106*$G$17,2)</f>
        <v>2449.73</v>
      </c>
      <c r="H106" s="1"/>
      <c r="I106" s="1"/>
    </row>
    <row r="107" spans="1:9" x14ac:dyDescent="0.3">
      <c r="A107" s="41"/>
      <c r="B107" s="26" t="s">
        <v>70</v>
      </c>
      <c r="C107" s="21" t="s">
        <v>71</v>
      </c>
      <c r="D107" s="58">
        <v>113.47</v>
      </c>
      <c r="E107" s="68">
        <f t="shared" si="18"/>
        <v>165.21</v>
      </c>
      <c r="F107" s="68">
        <f t="shared" si="19"/>
        <v>177.13</v>
      </c>
      <c r="G107" s="68">
        <f t="shared" si="20"/>
        <v>208.9</v>
      </c>
      <c r="H107" s="1"/>
      <c r="I107" s="1"/>
    </row>
    <row r="108" spans="1:9" x14ac:dyDescent="0.3">
      <c r="A108" s="41"/>
      <c r="B108" s="179" t="s">
        <v>452</v>
      </c>
      <c r="C108" s="18" t="s">
        <v>129</v>
      </c>
      <c r="D108" s="58">
        <v>2125.23</v>
      </c>
      <c r="E108" s="68">
        <f t="shared" si="18"/>
        <v>3094.33</v>
      </c>
      <c r="F108" s="68">
        <f t="shared" si="19"/>
        <v>3317.48</v>
      </c>
      <c r="G108" s="68">
        <f t="shared" si="20"/>
        <v>3912.55</v>
      </c>
      <c r="H108" s="1"/>
      <c r="I108" s="1"/>
    </row>
    <row r="109" spans="1:9" x14ac:dyDescent="0.3">
      <c r="A109" s="41"/>
      <c r="B109" s="26" t="s">
        <v>22</v>
      </c>
      <c r="C109" s="21" t="s">
        <v>23</v>
      </c>
      <c r="D109" s="58">
        <v>20.65</v>
      </c>
      <c r="E109" s="68">
        <f t="shared" si="18"/>
        <v>30.07</v>
      </c>
      <c r="F109" s="68">
        <f t="shared" si="19"/>
        <v>32.229999999999997</v>
      </c>
      <c r="G109" s="68">
        <f t="shared" si="20"/>
        <v>38.020000000000003</v>
      </c>
      <c r="H109" s="1"/>
      <c r="I109" s="1"/>
    </row>
    <row r="110" spans="1:9" x14ac:dyDescent="0.3">
      <c r="A110" s="41"/>
      <c r="B110" s="26" t="s">
        <v>20</v>
      </c>
      <c r="C110" s="21" t="s">
        <v>21</v>
      </c>
      <c r="D110" s="58">
        <v>25.71</v>
      </c>
      <c r="E110" s="68">
        <f t="shared" si="18"/>
        <v>37.43</v>
      </c>
      <c r="F110" s="68">
        <f t="shared" si="19"/>
        <v>40.130000000000003</v>
      </c>
      <c r="G110" s="68">
        <f t="shared" si="20"/>
        <v>47.33</v>
      </c>
      <c r="H110" s="1"/>
      <c r="I110" s="1"/>
    </row>
    <row r="111" spans="1:9" ht="37.5" x14ac:dyDescent="0.3">
      <c r="A111" s="41"/>
      <c r="B111" s="26" t="s">
        <v>24</v>
      </c>
      <c r="C111" s="21" t="s">
        <v>25</v>
      </c>
      <c r="D111" s="58">
        <v>63.78</v>
      </c>
      <c r="E111" s="68">
        <f t="shared" si="18"/>
        <v>92.86</v>
      </c>
      <c r="F111" s="68">
        <f t="shared" si="19"/>
        <v>99.56</v>
      </c>
      <c r="G111" s="68">
        <f t="shared" si="20"/>
        <v>117.42</v>
      </c>
      <c r="H111" s="1"/>
      <c r="I111" s="1"/>
    </row>
    <row r="112" spans="1:9" ht="94.5" x14ac:dyDescent="0.3">
      <c r="A112" s="41"/>
      <c r="B112" s="170" t="s">
        <v>453</v>
      </c>
      <c r="C112" s="21" t="s">
        <v>128</v>
      </c>
      <c r="D112" s="58">
        <v>170.42</v>
      </c>
      <c r="E112" s="68">
        <f t="shared" si="18"/>
        <v>248.13</v>
      </c>
      <c r="F112" s="68">
        <f t="shared" si="19"/>
        <v>266.02999999999997</v>
      </c>
      <c r="G112" s="68">
        <f t="shared" si="20"/>
        <v>313.74</v>
      </c>
      <c r="H112" s="1"/>
      <c r="I112" s="1"/>
    </row>
    <row r="113" spans="1:9" ht="37.5" x14ac:dyDescent="0.3">
      <c r="A113" s="41"/>
      <c r="B113" s="26" t="s">
        <v>7</v>
      </c>
      <c r="C113" s="21" t="s">
        <v>8</v>
      </c>
      <c r="D113" s="58">
        <v>53.39</v>
      </c>
      <c r="E113" s="68">
        <f t="shared" si="18"/>
        <v>77.739999999999995</v>
      </c>
      <c r="F113" s="68">
        <f t="shared" si="19"/>
        <v>83.34</v>
      </c>
      <c r="G113" s="68">
        <f t="shared" si="20"/>
        <v>98.29</v>
      </c>
      <c r="H113" s="1"/>
      <c r="I113" s="1"/>
    </row>
    <row r="114" spans="1:9" ht="94.5" x14ac:dyDescent="0.3">
      <c r="A114" s="41"/>
      <c r="B114" s="170" t="s">
        <v>454</v>
      </c>
      <c r="C114" s="18" t="s">
        <v>127</v>
      </c>
      <c r="D114" s="58">
        <v>183.79</v>
      </c>
      <c r="E114" s="68">
        <f t="shared" si="18"/>
        <v>267.60000000000002</v>
      </c>
      <c r="F114" s="68">
        <f t="shared" si="19"/>
        <v>286.89999999999998</v>
      </c>
      <c r="G114" s="68">
        <f t="shared" si="20"/>
        <v>338.36</v>
      </c>
      <c r="H114" s="1"/>
      <c r="I114" s="1"/>
    </row>
    <row r="115" spans="1:9" ht="94.5" x14ac:dyDescent="0.3">
      <c r="A115" s="41"/>
      <c r="B115" s="170" t="s">
        <v>455</v>
      </c>
      <c r="C115" s="21" t="s">
        <v>126</v>
      </c>
      <c r="D115" s="58">
        <v>428.83</v>
      </c>
      <c r="E115" s="68">
        <f t="shared" si="18"/>
        <v>624.38</v>
      </c>
      <c r="F115" s="68">
        <f t="shared" si="19"/>
        <v>669.4</v>
      </c>
      <c r="G115" s="68">
        <f t="shared" si="20"/>
        <v>789.48</v>
      </c>
      <c r="H115" s="1"/>
      <c r="I115" s="1"/>
    </row>
    <row r="116" spans="1:9" x14ac:dyDescent="0.3">
      <c r="A116" s="41"/>
      <c r="B116" s="26" t="s">
        <v>15</v>
      </c>
      <c r="C116" s="21" t="s">
        <v>16</v>
      </c>
      <c r="D116" s="58">
        <v>23.41</v>
      </c>
      <c r="E116" s="68">
        <f t="shared" si="18"/>
        <v>34.08</v>
      </c>
      <c r="F116" s="68">
        <f t="shared" si="19"/>
        <v>36.54</v>
      </c>
      <c r="G116" s="68">
        <f t="shared" si="20"/>
        <v>43.1</v>
      </c>
      <c r="H116" s="1"/>
      <c r="I116" s="1"/>
    </row>
    <row r="117" spans="1:9" x14ac:dyDescent="0.3">
      <c r="A117" s="41"/>
      <c r="B117" s="25" t="s">
        <v>66</v>
      </c>
      <c r="C117" s="18" t="s">
        <v>67</v>
      </c>
      <c r="D117" s="58">
        <v>2235.58</v>
      </c>
      <c r="E117" s="68">
        <f t="shared" si="18"/>
        <v>3255</v>
      </c>
      <c r="F117" s="68">
        <f t="shared" si="19"/>
        <v>3489.74</v>
      </c>
      <c r="G117" s="68">
        <f t="shared" si="20"/>
        <v>4115.7</v>
      </c>
      <c r="H117" s="1"/>
      <c r="I117" s="1"/>
    </row>
    <row r="118" spans="1:9" x14ac:dyDescent="0.3">
      <c r="A118" s="41"/>
      <c r="B118" s="25" t="s">
        <v>60</v>
      </c>
      <c r="C118" s="18" t="s">
        <v>61</v>
      </c>
      <c r="D118" s="58">
        <v>552.95000000000005</v>
      </c>
      <c r="E118" s="68">
        <f t="shared" si="18"/>
        <v>805.1</v>
      </c>
      <c r="F118" s="68">
        <f t="shared" si="19"/>
        <v>863.15</v>
      </c>
      <c r="G118" s="68">
        <f t="shared" si="20"/>
        <v>1017.98</v>
      </c>
      <c r="H118" s="1"/>
      <c r="I118" s="1"/>
    </row>
    <row r="119" spans="1:9" x14ac:dyDescent="0.3">
      <c r="A119" s="41"/>
      <c r="B119" s="26" t="s">
        <v>72</v>
      </c>
      <c r="C119" s="21" t="s">
        <v>105</v>
      </c>
      <c r="D119" s="58">
        <v>269.57</v>
      </c>
      <c r="E119" s="68">
        <f t="shared" si="18"/>
        <v>392.49</v>
      </c>
      <c r="F119" s="68">
        <f t="shared" si="19"/>
        <v>420.8</v>
      </c>
      <c r="G119" s="68">
        <f t="shared" si="20"/>
        <v>496.28</v>
      </c>
      <c r="H119" s="1"/>
      <c r="I119" s="1"/>
    </row>
    <row r="120" spans="1:9" x14ac:dyDescent="0.3">
      <c r="A120" s="41"/>
      <c r="B120" s="26" t="s">
        <v>45</v>
      </c>
      <c r="C120" s="21" t="s">
        <v>106</v>
      </c>
      <c r="D120" s="58">
        <v>227.88</v>
      </c>
      <c r="E120" s="68">
        <f t="shared" si="18"/>
        <v>331.79</v>
      </c>
      <c r="F120" s="68">
        <f t="shared" si="19"/>
        <v>355.72</v>
      </c>
      <c r="G120" s="68">
        <f t="shared" si="20"/>
        <v>419.53</v>
      </c>
      <c r="H120" s="1"/>
      <c r="I120" s="1"/>
    </row>
    <row r="121" spans="1:9" x14ac:dyDescent="0.3">
      <c r="A121" s="41"/>
      <c r="B121" s="26" t="s">
        <v>34</v>
      </c>
      <c r="C121" s="21" t="s">
        <v>35</v>
      </c>
      <c r="D121" s="58">
        <v>623.28</v>
      </c>
      <c r="E121" s="68">
        <f t="shared" si="18"/>
        <v>907.5</v>
      </c>
      <c r="F121" s="68">
        <f t="shared" si="19"/>
        <v>972.94</v>
      </c>
      <c r="G121" s="68">
        <f t="shared" si="20"/>
        <v>1147.46</v>
      </c>
      <c r="H121" s="1"/>
      <c r="I121" s="1"/>
    </row>
    <row r="122" spans="1:9" x14ac:dyDescent="0.3">
      <c r="A122" s="41"/>
      <c r="B122" s="26" t="s">
        <v>9</v>
      </c>
      <c r="C122" s="21" t="s">
        <v>10</v>
      </c>
      <c r="D122" s="58">
        <v>24.16</v>
      </c>
      <c r="E122" s="68">
        <f t="shared" si="18"/>
        <v>35.18</v>
      </c>
      <c r="F122" s="68">
        <f t="shared" si="19"/>
        <v>37.71</v>
      </c>
      <c r="G122" s="68">
        <f t="shared" si="20"/>
        <v>44.48</v>
      </c>
      <c r="H122" s="1"/>
      <c r="I122" s="1"/>
    </row>
    <row r="123" spans="1:9" x14ac:dyDescent="0.3">
      <c r="A123" s="41"/>
      <c r="B123" s="25" t="s">
        <v>11</v>
      </c>
      <c r="C123" s="18" t="s">
        <v>12</v>
      </c>
      <c r="D123" s="58">
        <v>197.84</v>
      </c>
      <c r="E123" s="68">
        <f t="shared" si="18"/>
        <v>288.06</v>
      </c>
      <c r="F123" s="68">
        <f t="shared" si="19"/>
        <v>308.83</v>
      </c>
      <c r="G123" s="68">
        <f t="shared" si="20"/>
        <v>364.22</v>
      </c>
      <c r="H123" s="1"/>
      <c r="I123" s="1"/>
    </row>
    <row r="124" spans="1:9" x14ac:dyDescent="0.3">
      <c r="A124" s="41"/>
      <c r="B124" s="26" t="s">
        <v>107</v>
      </c>
      <c r="C124" s="21" t="s">
        <v>108</v>
      </c>
      <c r="D124" s="58">
        <v>39.53</v>
      </c>
      <c r="E124" s="68">
        <f t="shared" si="18"/>
        <v>57.56</v>
      </c>
      <c r="F124" s="68">
        <f t="shared" si="19"/>
        <v>61.71</v>
      </c>
      <c r="G124" s="68">
        <f t="shared" si="20"/>
        <v>72.77</v>
      </c>
      <c r="H124" s="1"/>
      <c r="I124" s="1"/>
    </row>
    <row r="125" spans="1:9" x14ac:dyDescent="0.3">
      <c r="A125" s="41"/>
      <c r="B125" s="26" t="s">
        <v>31</v>
      </c>
      <c r="C125" s="21" t="s">
        <v>109</v>
      </c>
      <c r="D125" s="58">
        <v>39.53</v>
      </c>
      <c r="E125" s="68">
        <f t="shared" si="18"/>
        <v>57.56</v>
      </c>
      <c r="F125" s="68">
        <f t="shared" si="19"/>
        <v>61.71</v>
      </c>
      <c r="G125" s="68">
        <f t="shared" si="20"/>
        <v>72.77</v>
      </c>
      <c r="H125" s="1"/>
      <c r="I125" s="1"/>
    </row>
    <row r="126" spans="1:9" x14ac:dyDescent="0.3">
      <c r="A126" s="69"/>
      <c r="B126" s="26" t="s">
        <v>26</v>
      </c>
      <c r="C126" s="21" t="s">
        <v>110</v>
      </c>
      <c r="D126" s="58">
        <v>39.53</v>
      </c>
      <c r="E126" s="68">
        <f t="shared" si="18"/>
        <v>57.56</v>
      </c>
      <c r="F126" s="68">
        <f t="shared" si="19"/>
        <v>61.71</v>
      </c>
      <c r="G126" s="68">
        <f t="shared" si="20"/>
        <v>72.77</v>
      </c>
      <c r="H126" s="1"/>
      <c r="I126" s="1"/>
    </row>
    <row r="127" spans="1:9" ht="57" thickBot="1" x14ac:dyDescent="0.35">
      <c r="A127" s="35"/>
      <c r="B127" s="29" t="s">
        <v>64</v>
      </c>
      <c r="C127" s="30" t="s">
        <v>65</v>
      </c>
      <c r="D127" s="58">
        <v>131.99</v>
      </c>
      <c r="E127" s="54">
        <f t="shared" si="18"/>
        <v>192.18</v>
      </c>
      <c r="F127" s="54">
        <f t="shared" si="19"/>
        <v>206.04</v>
      </c>
      <c r="G127" s="54">
        <f t="shared" si="20"/>
        <v>242.99</v>
      </c>
      <c r="H127" s="1"/>
      <c r="I127" s="1"/>
    </row>
  </sheetData>
  <mergeCells count="17">
    <mergeCell ref="A16:A17"/>
    <mergeCell ref="B16:B17"/>
    <mergeCell ref="C16:C17"/>
    <mergeCell ref="D16:D17"/>
    <mergeCell ref="E16:G16"/>
    <mergeCell ref="A14:G14"/>
    <mergeCell ref="D3:G3"/>
    <mergeCell ref="D4:G4"/>
    <mergeCell ref="C5:G5"/>
    <mergeCell ref="A7:G7"/>
    <mergeCell ref="A8:G8"/>
    <mergeCell ref="A9:G9"/>
    <mergeCell ref="A10:A11"/>
    <mergeCell ref="B10:B11"/>
    <mergeCell ref="C10:C11"/>
    <mergeCell ref="D10:D11"/>
    <mergeCell ref="E10:G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fitToHeight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F16A-A0AC-48FD-B76A-9B567A020B87}">
  <dimension ref="A1:F11"/>
  <sheetViews>
    <sheetView view="pageBreakPreview" zoomScale="75" zoomScaleNormal="75" zoomScaleSheetLayoutView="75" workbookViewId="0">
      <selection activeCell="A6" sqref="A6:XFD6"/>
    </sheetView>
  </sheetViews>
  <sheetFormatPr defaultRowHeight="15" x14ac:dyDescent="0.2"/>
  <cols>
    <col min="1" max="1" width="15.6640625" style="1" customWidth="1"/>
    <col min="2" max="2" width="52.44140625" style="1" customWidth="1"/>
    <col min="3" max="3" width="12" style="56" customWidth="1"/>
    <col min="4" max="4" width="9.6640625" style="1" customWidth="1"/>
    <col min="5" max="5" width="9.77734375" style="1" customWidth="1"/>
    <col min="6" max="6" width="9.6640625" style="1" customWidth="1"/>
    <col min="7" max="16384" width="8.88671875" style="1"/>
  </cols>
  <sheetData>
    <row r="1" spans="1:6" ht="15.75" x14ac:dyDescent="0.25">
      <c r="B1" s="19"/>
      <c r="C1" s="22"/>
      <c r="D1" s="61"/>
      <c r="E1" s="61"/>
      <c r="F1" s="166" t="s">
        <v>139</v>
      </c>
    </row>
    <row r="2" spans="1:6" ht="15.75" x14ac:dyDescent="0.25">
      <c r="B2" s="19"/>
      <c r="C2" s="22"/>
      <c r="D2" s="61"/>
      <c r="E2" s="61"/>
      <c r="F2" s="166" t="s">
        <v>121</v>
      </c>
    </row>
    <row r="3" spans="1:6" ht="15.75" x14ac:dyDescent="0.25">
      <c r="B3" s="19"/>
      <c r="C3" s="22"/>
      <c r="D3" s="61"/>
      <c r="F3" s="166" t="s">
        <v>82</v>
      </c>
    </row>
    <row r="4" spans="1:6" ht="15.75" x14ac:dyDescent="0.25">
      <c r="B4" s="19"/>
      <c r="C4" s="264" t="s">
        <v>84</v>
      </c>
      <c r="D4" s="264"/>
      <c r="E4" s="264"/>
      <c r="F4" s="264"/>
    </row>
    <row r="5" spans="1:6" ht="15.75" x14ac:dyDescent="0.25">
      <c r="B5" s="264" t="s">
        <v>471</v>
      </c>
      <c r="C5" s="264"/>
      <c r="D5" s="264"/>
      <c r="E5" s="264"/>
      <c r="F5" s="264"/>
    </row>
    <row r="6" spans="1:6" ht="31.5" customHeight="1" x14ac:dyDescent="0.3">
      <c r="A6" s="275" t="s">
        <v>472</v>
      </c>
      <c r="B6" s="275"/>
      <c r="C6" s="275"/>
      <c r="D6" s="275"/>
      <c r="E6" s="275"/>
      <c r="F6" s="275"/>
    </row>
    <row r="7" spans="1:6" ht="17.25" customHeight="1" x14ac:dyDescent="0.3">
      <c r="A7" s="8"/>
      <c r="B7" s="8"/>
      <c r="C7" s="23"/>
      <c r="D7" s="20"/>
      <c r="E7" s="3"/>
      <c r="F7" s="3"/>
    </row>
    <row r="8" spans="1:6" ht="21.75" customHeight="1" thickBot="1" x14ac:dyDescent="0.35">
      <c r="A8" s="28"/>
      <c r="B8" s="28"/>
      <c r="C8" s="57"/>
      <c r="E8" s="3"/>
      <c r="F8" s="11" t="s">
        <v>79</v>
      </c>
    </row>
    <row r="9" spans="1:6" ht="66" customHeight="1" thickBot="1" x14ac:dyDescent="0.3">
      <c r="A9" s="266" t="s">
        <v>1</v>
      </c>
      <c r="B9" s="268" t="s">
        <v>0</v>
      </c>
      <c r="C9" s="270" t="s">
        <v>81</v>
      </c>
      <c r="D9" s="272" t="s">
        <v>78</v>
      </c>
      <c r="E9" s="273"/>
      <c r="F9" s="274"/>
    </row>
    <row r="10" spans="1:6" ht="51" customHeight="1" thickBot="1" x14ac:dyDescent="0.25">
      <c r="A10" s="267"/>
      <c r="B10" s="269"/>
      <c r="C10" s="271"/>
      <c r="D10" s="12">
        <v>1.456</v>
      </c>
      <c r="E10" s="12">
        <v>1.5609999999999999</v>
      </c>
      <c r="F10" s="12">
        <v>1.841</v>
      </c>
    </row>
    <row r="11" spans="1:6" ht="75.75" customHeight="1" x14ac:dyDescent="0.3">
      <c r="A11" s="26" t="s">
        <v>404</v>
      </c>
      <c r="B11" s="21" t="s">
        <v>83</v>
      </c>
      <c r="C11" s="66">
        <v>1296.17</v>
      </c>
      <c r="D11" s="194">
        <f t="shared" ref="D11" si="0">ROUND(C11*1.456,2)</f>
        <v>1887.22</v>
      </c>
      <c r="E11" s="194">
        <f t="shared" ref="E11" si="1">ROUND(C11*1.561,2)</f>
        <v>2023.32</v>
      </c>
      <c r="F11" s="194">
        <f t="shared" ref="F11" si="2">ROUND(C11*1.841,2)</f>
        <v>2386.25</v>
      </c>
    </row>
  </sheetData>
  <mergeCells count="7">
    <mergeCell ref="C4:F4"/>
    <mergeCell ref="B5:F5"/>
    <mergeCell ref="A6:F6"/>
    <mergeCell ref="A9:A10"/>
    <mergeCell ref="B9:B10"/>
    <mergeCell ref="C9:C10"/>
    <mergeCell ref="D9:F9"/>
  </mergeCells>
  <printOptions horizontalCentered="1"/>
  <pageMargins left="0.43307086614173229" right="0.19685039370078741" top="0.59055118110236227" bottom="0.39370078740157483" header="0.27559055118110237" footer="0.51181102362204722"/>
  <pageSetup paperSize="9" scale="70" orientation="portrait" r:id="rId1"/>
  <headerFooter alignWithMargins="0">
    <oddHeader>&amp;Ф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F8B0-3C4B-4BB9-9822-8B35CC1D9F04}">
  <sheetPr>
    <tabColor rgb="FFFF0000"/>
  </sheetPr>
  <dimension ref="A1:N281"/>
  <sheetViews>
    <sheetView tabSelected="1" view="pageBreakPreview" zoomScale="85" zoomScaleNormal="75" zoomScaleSheetLayoutView="85" workbookViewId="0">
      <selection activeCell="E254" sqref="E254"/>
    </sheetView>
  </sheetViews>
  <sheetFormatPr defaultRowHeight="15" x14ac:dyDescent="0.2"/>
  <cols>
    <col min="1" max="1" width="15.88671875" style="85" customWidth="1"/>
    <col min="2" max="2" width="54.77734375" style="1" customWidth="1"/>
    <col min="3" max="3" width="11.5546875" style="86" customWidth="1"/>
    <col min="4" max="4" width="9.21875" style="87" customWidth="1"/>
    <col min="5" max="5" width="9.44140625" style="87" customWidth="1"/>
    <col min="6" max="6" width="8.33203125" style="87" customWidth="1"/>
    <col min="7" max="7" width="20" style="1" customWidth="1"/>
    <col min="8" max="16384" width="8.88671875" style="1"/>
  </cols>
  <sheetData>
    <row r="1" spans="1:6" ht="15.75" x14ac:dyDescent="0.25">
      <c r="F1" s="88" t="s">
        <v>139</v>
      </c>
    </row>
    <row r="2" spans="1:6" ht="15.75" x14ac:dyDescent="0.25">
      <c r="F2" s="88" t="s">
        <v>153</v>
      </c>
    </row>
    <row r="3" spans="1:6" ht="15.75" x14ac:dyDescent="0.25">
      <c r="F3" s="88" t="s">
        <v>82</v>
      </c>
    </row>
    <row r="4" spans="1:6" ht="15.75" x14ac:dyDescent="0.25">
      <c r="B4" s="264" t="s">
        <v>84</v>
      </c>
      <c r="C4" s="264"/>
      <c r="D4" s="264"/>
      <c r="E4" s="264"/>
      <c r="F4" s="264"/>
    </row>
    <row r="5" spans="1:6" ht="15.75" x14ac:dyDescent="0.25">
      <c r="B5" s="319" t="s">
        <v>619</v>
      </c>
      <c r="C5" s="319"/>
      <c r="D5" s="319"/>
      <c r="E5" s="319"/>
      <c r="F5" s="319"/>
    </row>
    <row r="6" spans="1:6" ht="15.75" x14ac:dyDescent="0.25">
      <c r="B6" s="242"/>
      <c r="C6" s="88"/>
      <c r="D6" s="88"/>
      <c r="E6" s="88"/>
      <c r="F6" s="88"/>
    </row>
    <row r="7" spans="1:6" ht="20.25" x14ac:dyDescent="0.2">
      <c r="A7" s="295" t="s">
        <v>473</v>
      </c>
      <c r="B7" s="295"/>
      <c r="C7" s="295"/>
      <c r="D7" s="295"/>
      <c r="E7" s="295"/>
      <c r="F7" s="295"/>
    </row>
    <row r="8" spans="1:6" ht="21" thickBot="1" x14ac:dyDescent="0.3">
      <c r="A8" s="139"/>
      <c r="B8" s="140"/>
      <c r="C8" s="141"/>
      <c r="D8" s="142"/>
      <c r="E8" s="142"/>
      <c r="F8" s="143"/>
    </row>
    <row r="9" spans="1:6" ht="49.5" customHeight="1" thickBot="1" x14ac:dyDescent="0.3">
      <c r="A9" s="296" t="s">
        <v>101</v>
      </c>
      <c r="B9" s="298" t="s">
        <v>154</v>
      </c>
      <c r="C9" s="300" t="s">
        <v>81</v>
      </c>
      <c r="D9" s="302" t="s">
        <v>78</v>
      </c>
      <c r="E9" s="303"/>
      <c r="F9" s="304"/>
    </row>
    <row r="10" spans="1:6" ht="49.5" customHeight="1" thickBot="1" x14ac:dyDescent="0.25">
      <c r="A10" s="297"/>
      <c r="B10" s="299"/>
      <c r="C10" s="301"/>
      <c r="D10" s="12">
        <v>1.456</v>
      </c>
      <c r="E10" s="12">
        <v>1.5609999999999999</v>
      </c>
      <c r="F10" s="12">
        <v>1.841</v>
      </c>
    </row>
    <row r="11" spans="1:6" ht="16.5" thickBot="1" x14ac:dyDescent="0.25">
      <c r="A11" s="130">
        <v>2</v>
      </c>
      <c r="B11" s="131">
        <v>4</v>
      </c>
      <c r="C11" s="132">
        <v>5</v>
      </c>
      <c r="D11" s="132">
        <v>6</v>
      </c>
      <c r="E11" s="132">
        <v>7</v>
      </c>
      <c r="F11" s="132">
        <v>8</v>
      </c>
    </row>
    <row r="12" spans="1:6" s="3" customFormat="1" ht="31.5" x14ac:dyDescent="0.25">
      <c r="A12" s="195" t="s">
        <v>248</v>
      </c>
      <c r="B12" s="112" t="s">
        <v>358</v>
      </c>
      <c r="C12" s="106">
        <v>452.96</v>
      </c>
      <c r="D12" s="106">
        <f t="shared" ref="D12:D30" si="0">ROUND(C12*$D$10,2)</f>
        <v>659.51</v>
      </c>
      <c r="E12" s="106">
        <f t="shared" ref="E12:E30" si="1">ROUND(C12*$E$10,2)</f>
        <v>707.07</v>
      </c>
      <c r="F12" s="196">
        <f t="shared" ref="F12:F30" si="2">ROUND(C12*$F$10,2)</f>
        <v>833.9</v>
      </c>
    </row>
    <row r="13" spans="1:6" ht="15.75" x14ac:dyDescent="0.2">
      <c r="A13" s="197" t="s">
        <v>213</v>
      </c>
      <c r="B13" s="94" t="s">
        <v>217</v>
      </c>
      <c r="C13" s="90">
        <v>452.96</v>
      </c>
      <c r="D13" s="90">
        <f t="shared" si="0"/>
        <v>659.51</v>
      </c>
      <c r="E13" s="90">
        <f t="shared" si="1"/>
        <v>707.07</v>
      </c>
      <c r="F13" s="91">
        <f t="shared" si="2"/>
        <v>833.9</v>
      </c>
    </row>
    <row r="14" spans="1:6" s="3" customFormat="1" ht="31.5" x14ac:dyDescent="0.25">
      <c r="A14" s="195" t="s">
        <v>261</v>
      </c>
      <c r="B14" s="112" t="s">
        <v>262</v>
      </c>
      <c r="C14" s="106">
        <v>452.96</v>
      </c>
      <c r="D14" s="106">
        <f t="shared" si="0"/>
        <v>659.51</v>
      </c>
      <c r="E14" s="106">
        <f t="shared" si="1"/>
        <v>707.07</v>
      </c>
      <c r="F14" s="196">
        <f t="shared" si="2"/>
        <v>833.9</v>
      </c>
    </row>
    <row r="15" spans="1:6" s="3" customFormat="1" ht="15.75" x14ac:dyDescent="0.25">
      <c r="A15" s="195" t="s">
        <v>266</v>
      </c>
      <c r="B15" s="112" t="s">
        <v>267</v>
      </c>
      <c r="C15" s="106">
        <v>452.96</v>
      </c>
      <c r="D15" s="106">
        <f t="shared" si="0"/>
        <v>659.51</v>
      </c>
      <c r="E15" s="106">
        <f t="shared" si="1"/>
        <v>707.07</v>
      </c>
      <c r="F15" s="196">
        <f t="shared" si="2"/>
        <v>833.9</v>
      </c>
    </row>
    <row r="16" spans="1:6" s="3" customFormat="1" ht="15.75" x14ac:dyDescent="0.2">
      <c r="A16" s="198" t="s">
        <v>406</v>
      </c>
      <c r="B16" s="105" t="s">
        <v>226</v>
      </c>
      <c r="C16" s="106">
        <v>452.96</v>
      </c>
      <c r="D16" s="106">
        <f t="shared" si="0"/>
        <v>659.51</v>
      </c>
      <c r="E16" s="106">
        <f t="shared" si="1"/>
        <v>707.07</v>
      </c>
      <c r="F16" s="196">
        <f t="shared" si="2"/>
        <v>833.9</v>
      </c>
    </row>
    <row r="17" spans="1:14" s="3" customFormat="1" ht="15.75" x14ac:dyDescent="0.25">
      <c r="A17" s="195" t="s">
        <v>304</v>
      </c>
      <c r="B17" s="112" t="s">
        <v>305</v>
      </c>
      <c r="C17" s="106">
        <v>452.96</v>
      </c>
      <c r="D17" s="106">
        <f t="shared" si="0"/>
        <v>659.51</v>
      </c>
      <c r="E17" s="106">
        <f t="shared" si="1"/>
        <v>707.07</v>
      </c>
      <c r="F17" s="196">
        <f t="shared" si="2"/>
        <v>833.9</v>
      </c>
    </row>
    <row r="18" spans="1:14" s="3" customFormat="1" ht="15.75" x14ac:dyDescent="0.25">
      <c r="A18" s="195" t="s">
        <v>474</v>
      </c>
      <c r="B18" s="112" t="s">
        <v>475</v>
      </c>
      <c r="C18" s="106">
        <v>452.96</v>
      </c>
      <c r="D18" s="106">
        <f t="shared" si="0"/>
        <v>659.51</v>
      </c>
      <c r="E18" s="106">
        <f t="shared" si="1"/>
        <v>707.07</v>
      </c>
      <c r="F18" s="196">
        <f t="shared" si="2"/>
        <v>833.9</v>
      </c>
    </row>
    <row r="19" spans="1:14" s="3" customFormat="1" ht="31.5" x14ac:dyDescent="0.25">
      <c r="A19" s="195" t="s">
        <v>476</v>
      </c>
      <c r="B19" s="112" t="s">
        <v>477</v>
      </c>
      <c r="C19" s="106">
        <v>452.96</v>
      </c>
      <c r="D19" s="106">
        <f t="shared" si="0"/>
        <v>659.51</v>
      </c>
      <c r="E19" s="106">
        <f t="shared" si="1"/>
        <v>707.07</v>
      </c>
      <c r="F19" s="196">
        <f t="shared" si="2"/>
        <v>833.9</v>
      </c>
    </row>
    <row r="20" spans="1:14" s="200" customFormat="1" ht="15.75" x14ac:dyDescent="0.25">
      <c r="A20" s="195" t="s">
        <v>241</v>
      </c>
      <c r="B20" s="199" t="s">
        <v>155</v>
      </c>
      <c r="C20" s="106">
        <v>452.96</v>
      </c>
      <c r="D20" s="106">
        <f t="shared" si="0"/>
        <v>659.51</v>
      </c>
      <c r="E20" s="106">
        <f t="shared" si="1"/>
        <v>707.07</v>
      </c>
      <c r="F20" s="196">
        <f t="shared" si="2"/>
        <v>833.9</v>
      </c>
    </row>
    <row r="21" spans="1:14" s="3" customFormat="1" ht="31.5" x14ac:dyDescent="0.25">
      <c r="A21" s="195" t="s">
        <v>340</v>
      </c>
      <c r="B21" s="112" t="s">
        <v>341</v>
      </c>
      <c r="C21" s="109">
        <v>452.96</v>
      </c>
      <c r="D21" s="109">
        <f t="shared" si="0"/>
        <v>659.51</v>
      </c>
      <c r="E21" s="109">
        <f t="shared" si="1"/>
        <v>707.07</v>
      </c>
      <c r="F21" s="201">
        <f t="shared" si="2"/>
        <v>833.9</v>
      </c>
    </row>
    <row r="22" spans="1:14" s="3" customFormat="1" ht="15.75" x14ac:dyDescent="0.25">
      <c r="A22" s="195" t="s">
        <v>336</v>
      </c>
      <c r="B22" s="112" t="s">
        <v>337</v>
      </c>
      <c r="C22" s="106">
        <v>452.96</v>
      </c>
      <c r="D22" s="106">
        <f t="shared" si="0"/>
        <v>659.51</v>
      </c>
      <c r="E22" s="106">
        <f t="shared" si="1"/>
        <v>707.07</v>
      </c>
      <c r="F22" s="196">
        <f t="shared" si="2"/>
        <v>833.9</v>
      </c>
    </row>
    <row r="23" spans="1:14" s="3" customFormat="1" ht="47.25" x14ac:dyDescent="0.2">
      <c r="A23" s="202" t="s">
        <v>478</v>
      </c>
      <c r="B23" s="108" t="s">
        <v>479</v>
      </c>
      <c r="C23" s="109">
        <v>452.96</v>
      </c>
      <c r="D23" s="109">
        <f t="shared" si="0"/>
        <v>659.51</v>
      </c>
      <c r="E23" s="109">
        <f t="shared" si="1"/>
        <v>707.07</v>
      </c>
      <c r="F23" s="201">
        <f t="shared" si="2"/>
        <v>833.9</v>
      </c>
    </row>
    <row r="24" spans="1:14" s="3" customFormat="1" ht="31.5" x14ac:dyDescent="0.25">
      <c r="A24" s="195" t="s">
        <v>326</v>
      </c>
      <c r="B24" s="112" t="s">
        <v>327</v>
      </c>
      <c r="C24" s="106">
        <v>452.96</v>
      </c>
      <c r="D24" s="106">
        <f t="shared" si="0"/>
        <v>659.51</v>
      </c>
      <c r="E24" s="106">
        <f t="shared" si="1"/>
        <v>707.07</v>
      </c>
      <c r="F24" s="196">
        <f t="shared" si="2"/>
        <v>833.9</v>
      </c>
    </row>
    <row r="25" spans="1:14" s="3" customFormat="1" ht="15.75" x14ac:dyDescent="0.25">
      <c r="A25" s="195" t="s">
        <v>312</v>
      </c>
      <c r="B25" s="112" t="s">
        <v>313</v>
      </c>
      <c r="C25" s="106">
        <v>452.96</v>
      </c>
      <c r="D25" s="106">
        <f t="shared" si="0"/>
        <v>659.51</v>
      </c>
      <c r="E25" s="106">
        <f t="shared" si="1"/>
        <v>707.07</v>
      </c>
      <c r="F25" s="196">
        <f t="shared" si="2"/>
        <v>833.9</v>
      </c>
    </row>
    <row r="26" spans="1:14" s="3" customFormat="1" ht="15.75" x14ac:dyDescent="0.25">
      <c r="A26" s="195" t="s">
        <v>242</v>
      </c>
      <c r="B26" s="112" t="s">
        <v>306</v>
      </c>
      <c r="C26" s="106">
        <v>452.96</v>
      </c>
      <c r="D26" s="106">
        <f t="shared" si="0"/>
        <v>659.51</v>
      </c>
      <c r="E26" s="106">
        <f t="shared" si="1"/>
        <v>707.07</v>
      </c>
      <c r="F26" s="196">
        <f t="shared" si="2"/>
        <v>833.9</v>
      </c>
    </row>
    <row r="27" spans="1:14" s="3" customFormat="1" ht="15.75" x14ac:dyDescent="0.25">
      <c r="A27" s="195" t="s">
        <v>354</v>
      </c>
      <c r="B27" s="112" t="s">
        <v>355</v>
      </c>
      <c r="C27" s="106">
        <v>452.96</v>
      </c>
      <c r="D27" s="106">
        <f t="shared" si="0"/>
        <v>659.51</v>
      </c>
      <c r="E27" s="106">
        <f t="shared" si="1"/>
        <v>707.07</v>
      </c>
      <c r="F27" s="196">
        <f t="shared" si="2"/>
        <v>833.9</v>
      </c>
    </row>
    <row r="28" spans="1:14" s="3" customFormat="1" ht="47.25" x14ac:dyDescent="0.2">
      <c r="A28" s="203" t="s">
        <v>237</v>
      </c>
      <c r="B28" s="165" t="s">
        <v>480</v>
      </c>
      <c r="C28" s="106">
        <v>452.96</v>
      </c>
      <c r="D28" s="106">
        <f t="shared" si="0"/>
        <v>659.51</v>
      </c>
      <c r="E28" s="106">
        <f t="shared" si="1"/>
        <v>707.07</v>
      </c>
      <c r="F28" s="196">
        <f t="shared" si="2"/>
        <v>833.9</v>
      </c>
      <c r="K28" s="291"/>
      <c r="L28" s="291"/>
      <c r="M28" s="291"/>
      <c r="N28" s="291"/>
    </row>
    <row r="29" spans="1:14" s="3" customFormat="1" ht="47.25" x14ac:dyDescent="0.2">
      <c r="A29" s="203" t="s">
        <v>238</v>
      </c>
      <c r="B29" s="165" t="s">
        <v>481</v>
      </c>
      <c r="C29" s="106">
        <v>452.96</v>
      </c>
      <c r="D29" s="106">
        <f t="shared" si="0"/>
        <v>659.51</v>
      </c>
      <c r="E29" s="106">
        <f t="shared" si="1"/>
        <v>707.07</v>
      </c>
      <c r="F29" s="196">
        <f t="shared" si="2"/>
        <v>833.9</v>
      </c>
      <c r="K29" s="291"/>
      <c r="L29" s="291"/>
      <c r="M29" s="291"/>
      <c r="N29" s="291"/>
    </row>
    <row r="30" spans="1:14" s="3" customFormat="1" ht="15.75" x14ac:dyDescent="0.2">
      <c r="A30" s="104" t="s">
        <v>482</v>
      </c>
      <c r="B30" s="165" t="s">
        <v>483</v>
      </c>
      <c r="C30" s="106">
        <v>452.96</v>
      </c>
      <c r="D30" s="106">
        <f t="shared" si="0"/>
        <v>659.51</v>
      </c>
      <c r="E30" s="106">
        <f t="shared" si="1"/>
        <v>707.07</v>
      </c>
      <c r="F30" s="106">
        <f t="shared" si="2"/>
        <v>833.9</v>
      </c>
      <c r="K30" s="291"/>
      <c r="L30" s="291"/>
      <c r="M30" s="291"/>
      <c r="N30" s="291"/>
    </row>
    <row r="31" spans="1:14" s="206" customFormat="1" ht="15.75" x14ac:dyDescent="0.25">
      <c r="A31" s="204" t="s">
        <v>249</v>
      </c>
      <c r="B31" s="104" t="s">
        <v>461</v>
      </c>
      <c r="C31" s="288" t="s">
        <v>407</v>
      </c>
      <c r="D31" s="289"/>
      <c r="E31" s="289"/>
      <c r="F31" s="290"/>
      <c r="G31" s="205"/>
      <c r="H31" s="205"/>
      <c r="I31" s="205"/>
      <c r="J31" s="205"/>
      <c r="K31" s="291"/>
      <c r="L31" s="291"/>
      <c r="M31" s="291"/>
      <c r="N31" s="291"/>
    </row>
    <row r="32" spans="1:14" s="207" customFormat="1" ht="15.75" x14ac:dyDescent="0.25">
      <c r="A32" s="204" t="s">
        <v>603</v>
      </c>
      <c r="B32" s="104" t="s">
        <v>604</v>
      </c>
      <c r="C32" s="288" t="s">
        <v>407</v>
      </c>
      <c r="D32" s="289"/>
      <c r="E32" s="289"/>
      <c r="F32" s="290"/>
      <c r="K32" s="291"/>
      <c r="L32" s="291"/>
      <c r="M32" s="291"/>
      <c r="N32" s="291"/>
    </row>
    <row r="33" spans="1:14" s="206" customFormat="1" ht="15.75" x14ac:dyDescent="0.25">
      <c r="A33" s="102" t="s">
        <v>462</v>
      </c>
      <c r="B33" s="105" t="s">
        <v>463</v>
      </c>
      <c r="C33" s="292" t="s">
        <v>407</v>
      </c>
      <c r="D33" s="293"/>
      <c r="E33" s="293"/>
      <c r="F33" s="294"/>
      <c r="G33" s="205"/>
      <c r="H33" s="205"/>
      <c r="I33" s="205"/>
      <c r="J33" s="205"/>
      <c r="K33" s="291"/>
      <c r="L33" s="291"/>
      <c r="M33" s="291"/>
      <c r="N33" s="291"/>
    </row>
    <row r="34" spans="1:14" s="206" customFormat="1" ht="15.75" x14ac:dyDescent="0.25">
      <c r="A34" s="108" t="s">
        <v>464</v>
      </c>
      <c r="B34" s="107" t="s">
        <v>484</v>
      </c>
      <c r="C34" s="288" t="s">
        <v>407</v>
      </c>
      <c r="D34" s="289"/>
      <c r="E34" s="289"/>
      <c r="F34" s="290"/>
      <c r="G34" s="205"/>
      <c r="H34" s="205"/>
      <c r="I34" s="205"/>
      <c r="J34" s="205"/>
      <c r="K34" s="291"/>
      <c r="L34" s="291"/>
      <c r="M34" s="291"/>
      <c r="N34" s="291"/>
    </row>
    <row r="35" spans="1:14" s="206" customFormat="1" ht="31.5" x14ac:dyDescent="0.25">
      <c r="A35" s="110" t="s">
        <v>427</v>
      </c>
      <c r="B35" s="107" t="s">
        <v>485</v>
      </c>
      <c r="C35" s="288" t="s">
        <v>407</v>
      </c>
      <c r="D35" s="289"/>
      <c r="E35" s="289"/>
      <c r="F35" s="290"/>
      <c r="G35" s="205"/>
      <c r="H35" s="205"/>
      <c r="I35" s="205"/>
      <c r="J35" s="205"/>
      <c r="K35" s="291"/>
      <c r="L35" s="291"/>
      <c r="M35" s="291"/>
      <c r="N35" s="291"/>
    </row>
    <row r="36" spans="1:14" s="206" customFormat="1" ht="15.75" x14ac:dyDescent="0.25">
      <c r="A36" s="108" t="s">
        <v>265</v>
      </c>
      <c r="B36" s="107" t="s">
        <v>486</v>
      </c>
      <c r="C36" s="288" t="s">
        <v>407</v>
      </c>
      <c r="D36" s="289"/>
      <c r="E36" s="289"/>
      <c r="F36" s="290"/>
      <c r="G36" s="205"/>
      <c r="H36" s="205"/>
      <c r="I36" s="205"/>
      <c r="J36" s="205"/>
      <c r="K36" s="291"/>
      <c r="L36" s="291"/>
      <c r="M36" s="291"/>
      <c r="N36" s="291"/>
    </row>
    <row r="37" spans="1:14" s="206" customFormat="1" ht="15.75" x14ac:dyDescent="0.25">
      <c r="A37" s="108" t="s">
        <v>428</v>
      </c>
      <c r="B37" s="107" t="s">
        <v>487</v>
      </c>
      <c r="C37" s="288" t="s">
        <v>407</v>
      </c>
      <c r="D37" s="289"/>
      <c r="E37" s="289"/>
      <c r="F37" s="290"/>
      <c r="G37" s="205"/>
      <c r="H37" s="205"/>
      <c r="I37" s="205"/>
      <c r="J37" s="205"/>
      <c r="K37" s="291"/>
      <c r="L37" s="291"/>
      <c r="M37" s="291"/>
      <c r="N37" s="291"/>
    </row>
    <row r="38" spans="1:14" s="206" customFormat="1" ht="31.5" x14ac:dyDescent="0.25">
      <c r="A38" s="108" t="s">
        <v>429</v>
      </c>
      <c r="B38" s="107" t="s">
        <v>488</v>
      </c>
      <c r="C38" s="288" t="s">
        <v>407</v>
      </c>
      <c r="D38" s="289"/>
      <c r="E38" s="289"/>
      <c r="F38" s="290"/>
      <c r="G38" s="205"/>
      <c r="H38" s="205"/>
      <c r="I38" s="205"/>
      <c r="J38" s="205"/>
      <c r="K38" s="291"/>
      <c r="L38" s="291"/>
      <c r="M38" s="291"/>
      <c r="N38" s="291"/>
    </row>
    <row r="39" spans="1:14" s="206" customFormat="1" ht="31.5" x14ac:dyDescent="0.25">
      <c r="A39" s="110" t="s">
        <v>436</v>
      </c>
      <c r="B39" s="108" t="s">
        <v>489</v>
      </c>
      <c r="C39" s="288" t="s">
        <v>407</v>
      </c>
      <c r="D39" s="289"/>
      <c r="E39" s="289"/>
      <c r="F39" s="290"/>
      <c r="G39" s="205"/>
      <c r="H39" s="205"/>
      <c r="I39" s="205"/>
      <c r="J39" s="205"/>
      <c r="K39" s="291"/>
      <c r="L39" s="291"/>
      <c r="M39" s="291"/>
      <c r="N39" s="291"/>
    </row>
    <row r="40" spans="1:14" s="206" customFormat="1" ht="15.75" x14ac:dyDescent="0.25">
      <c r="A40" s="110" t="s">
        <v>430</v>
      </c>
      <c r="B40" s="107" t="s">
        <v>490</v>
      </c>
      <c r="C40" s="288" t="s">
        <v>407</v>
      </c>
      <c r="D40" s="289"/>
      <c r="E40" s="289"/>
      <c r="F40" s="290"/>
      <c r="G40" s="205"/>
      <c r="H40" s="205"/>
      <c r="I40" s="205"/>
      <c r="J40" s="205"/>
      <c r="K40" s="291"/>
      <c r="L40" s="291"/>
      <c r="M40" s="291"/>
      <c r="N40" s="291"/>
    </row>
    <row r="41" spans="1:14" s="206" customFormat="1" ht="15.75" x14ac:dyDescent="0.25">
      <c r="A41" s="110" t="s">
        <v>250</v>
      </c>
      <c r="B41" s="107" t="s">
        <v>491</v>
      </c>
      <c r="C41" s="288" t="s">
        <v>407</v>
      </c>
      <c r="D41" s="289"/>
      <c r="E41" s="289"/>
      <c r="F41" s="290"/>
      <c r="G41" s="205"/>
      <c r="H41" s="205"/>
      <c r="I41" s="205"/>
      <c r="J41" s="205"/>
      <c r="K41" s="291"/>
      <c r="L41" s="291"/>
      <c r="M41" s="291"/>
      <c r="N41" s="291"/>
    </row>
    <row r="42" spans="1:14" s="206" customFormat="1" ht="15.75" x14ac:dyDescent="0.25">
      <c r="A42" s="110" t="s">
        <v>146</v>
      </c>
      <c r="B42" s="107" t="s">
        <v>361</v>
      </c>
      <c r="C42" s="288" t="s">
        <v>407</v>
      </c>
      <c r="D42" s="289"/>
      <c r="E42" s="289"/>
      <c r="F42" s="290"/>
      <c r="G42" s="205"/>
      <c r="H42" s="205"/>
      <c r="I42" s="205"/>
      <c r="J42" s="205"/>
      <c r="K42" s="291"/>
      <c r="L42" s="291"/>
      <c r="M42" s="291"/>
      <c r="N42" s="291"/>
    </row>
    <row r="43" spans="1:14" s="206" customFormat="1" ht="31.5" x14ac:dyDescent="0.25">
      <c r="A43" s="110" t="s">
        <v>492</v>
      </c>
      <c r="B43" s="107" t="s">
        <v>493</v>
      </c>
      <c r="C43" s="288" t="s">
        <v>407</v>
      </c>
      <c r="D43" s="289"/>
      <c r="E43" s="289"/>
      <c r="F43" s="290"/>
      <c r="G43" s="205"/>
      <c r="H43" s="205"/>
      <c r="I43" s="205"/>
      <c r="J43" s="205"/>
      <c r="K43" s="291"/>
      <c r="L43" s="291"/>
      <c r="M43" s="291"/>
      <c r="N43" s="291"/>
    </row>
    <row r="44" spans="1:14" s="207" customFormat="1" ht="31.5" x14ac:dyDescent="0.25">
      <c r="A44" s="110" t="s">
        <v>431</v>
      </c>
      <c r="B44" s="107" t="s">
        <v>494</v>
      </c>
      <c r="C44" s="288" t="s">
        <v>407</v>
      </c>
      <c r="D44" s="289"/>
      <c r="E44" s="289"/>
      <c r="F44" s="290"/>
      <c r="K44" s="291"/>
      <c r="L44" s="291"/>
      <c r="M44" s="291"/>
      <c r="N44" s="291"/>
    </row>
    <row r="45" spans="1:14" s="206" customFormat="1" ht="31.5" customHeight="1" x14ac:dyDescent="0.25">
      <c r="A45" s="108" t="s">
        <v>495</v>
      </c>
      <c r="B45" s="107" t="s">
        <v>496</v>
      </c>
      <c r="C45" s="284" t="s">
        <v>407</v>
      </c>
      <c r="D45" s="284"/>
      <c r="E45" s="284"/>
      <c r="F45" s="284"/>
      <c r="G45" s="205"/>
      <c r="H45" s="205"/>
      <c r="I45" s="205"/>
      <c r="J45" s="205"/>
      <c r="K45" s="291"/>
      <c r="L45" s="291"/>
      <c r="M45" s="291"/>
      <c r="N45" s="291"/>
    </row>
    <row r="46" spans="1:14" s="206" customFormat="1" ht="31.5" customHeight="1" x14ac:dyDescent="0.25">
      <c r="A46" s="108" t="s">
        <v>497</v>
      </c>
      <c r="B46" s="107" t="s">
        <v>498</v>
      </c>
      <c r="C46" s="284" t="s">
        <v>407</v>
      </c>
      <c r="D46" s="284"/>
      <c r="E46" s="284"/>
      <c r="F46" s="284"/>
      <c r="G46" s="205"/>
      <c r="H46" s="205"/>
      <c r="I46" s="205"/>
      <c r="J46" s="205"/>
      <c r="K46" s="245"/>
      <c r="L46" s="245"/>
      <c r="M46" s="245"/>
      <c r="N46" s="245"/>
    </row>
    <row r="47" spans="1:14" s="206" customFormat="1" ht="31.5" customHeight="1" x14ac:dyDescent="0.25">
      <c r="A47" s="108" t="s">
        <v>499</v>
      </c>
      <c r="B47" s="107" t="s">
        <v>500</v>
      </c>
      <c r="C47" s="284" t="s">
        <v>407</v>
      </c>
      <c r="D47" s="284"/>
      <c r="E47" s="284"/>
      <c r="F47" s="284"/>
      <c r="G47" s="205"/>
      <c r="H47" s="205"/>
      <c r="I47" s="205"/>
      <c r="J47" s="205"/>
      <c r="K47" s="245"/>
      <c r="L47" s="245"/>
      <c r="M47" s="245"/>
      <c r="N47" s="245"/>
    </row>
    <row r="48" spans="1:14" s="206" customFormat="1" ht="31.5" customHeight="1" x14ac:dyDescent="0.25">
      <c r="A48" s="108" t="s">
        <v>501</v>
      </c>
      <c r="B48" s="107" t="s">
        <v>502</v>
      </c>
      <c r="C48" s="284" t="s">
        <v>407</v>
      </c>
      <c r="D48" s="284"/>
      <c r="E48" s="284"/>
      <c r="F48" s="284"/>
      <c r="G48" s="205"/>
      <c r="H48" s="205"/>
      <c r="I48" s="205"/>
      <c r="J48" s="205"/>
      <c r="K48" s="245"/>
      <c r="L48" s="245"/>
      <c r="M48" s="245"/>
      <c r="N48" s="245"/>
    </row>
    <row r="49" spans="1:14" s="206" customFormat="1" ht="31.5" customHeight="1" x14ac:dyDescent="0.25">
      <c r="A49" s="108" t="s">
        <v>503</v>
      </c>
      <c r="B49" s="107" t="s">
        <v>504</v>
      </c>
      <c r="C49" s="284" t="s">
        <v>407</v>
      </c>
      <c r="D49" s="284"/>
      <c r="E49" s="284"/>
      <c r="F49" s="284"/>
      <c r="G49" s="205"/>
      <c r="H49" s="205"/>
      <c r="I49" s="205"/>
      <c r="J49" s="205"/>
      <c r="K49" s="245"/>
      <c r="L49" s="245"/>
      <c r="M49" s="245"/>
      <c r="N49" s="245"/>
    </row>
    <row r="50" spans="1:14" s="206" customFormat="1" ht="31.5" customHeight="1" x14ac:dyDescent="0.25">
      <c r="A50" s="108" t="s">
        <v>505</v>
      </c>
      <c r="B50" s="107" t="s">
        <v>506</v>
      </c>
      <c r="C50" s="284" t="s">
        <v>407</v>
      </c>
      <c r="D50" s="284"/>
      <c r="E50" s="284"/>
      <c r="F50" s="284"/>
      <c r="G50" s="205"/>
      <c r="H50" s="205"/>
      <c r="I50" s="205"/>
      <c r="J50" s="205"/>
      <c r="K50" s="245"/>
      <c r="L50" s="245"/>
      <c r="M50" s="245"/>
      <c r="N50" s="245"/>
    </row>
    <row r="51" spans="1:14" ht="18.75" x14ac:dyDescent="0.2">
      <c r="A51" s="285" t="s">
        <v>507</v>
      </c>
      <c r="B51" s="286"/>
      <c r="C51" s="286"/>
      <c r="D51" s="286"/>
      <c r="E51" s="286"/>
      <c r="F51" s="287"/>
    </row>
    <row r="52" spans="1:14" ht="15.75" x14ac:dyDescent="0.25">
      <c r="A52" s="195" t="s">
        <v>263</v>
      </c>
      <c r="B52" s="111" t="s">
        <v>264</v>
      </c>
      <c r="C52" s="109">
        <v>1162.1199999999999</v>
      </c>
      <c r="D52" s="109">
        <f t="shared" ref="D52:D118" si="3">ROUND(C52*$D$10,2)</f>
        <v>1692.05</v>
      </c>
      <c r="E52" s="109">
        <f t="shared" ref="E52:E118" si="4">ROUND(C52*$E$10,2)</f>
        <v>1814.07</v>
      </c>
      <c r="F52" s="201">
        <f t="shared" ref="F52:F118" si="5">ROUND(C52*$F$10,2)</f>
        <v>2139.46</v>
      </c>
    </row>
    <row r="53" spans="1:14" ht="15.75" x14ac:dyDescent="0.25">
      <c r="A53" s="195" t="s">
        <v>356</v>
      </c>
      <c r="B53" s="112" t="s">
        <v>357</v>
      </c>
      <c r="C53" s="109">
        <v>261.68</v>
      </c>
      <c r="D53" s="109">
        <f t="shared" si="3"/>
        <v>381.01</v>
      </c>
      <c r="E53" s="109">
        <f t="shared" si="4"/>
        <v>408.48</v>
      </c>
      <c r="F53" s="201">
        <f t="shared" si="5"/>
        <v>481.75</v>
      </c>
    </row>
    <row r="54" spans="1:14" ht="31.5" x14ac:dyDescent="0.2">
      <c r="A54" s="208" t="s">
        <v>467</v>
      </c>
      <c r="B54" s="115" t="s">
        <v>468</v>
      </c>
      <c r="C54" s="109">
        <v>1161.3499999999999</v>
      </c>
      <c r="D54" s="109">
        <f t="shared" si="3"/>
        <v>1690.93</v>
      </c>
      <c r="E54" s="109">
        <f t="shared" si="4"/>
        <v>1812.87</v>
      </c>
      <c r="F54" s="201">
        <f t="shared" si="5"/>
        <v>2138.0500000000002</v>
      </c>
    </row>
    <row r="55" spans="1:14" ht="15.75" x14ac:dyDescent="0.2">
      <c r="A55" s="197" t="s">
        <v>160</v>
      </c>
      <c r="B55" s="89" t="s">
        <v>161</v>
      </c>
      <c r="C55" s="93">
        <v>1161.3499999999999</v>
      </c>
      <c r="D55" s="93">
        <f t="shared" si="3"/>
        <v>1690.93</v>
      </c>
      <c r="E55" s="93">
        <f t="shared" si="4"/>
        <v>1812.87</v>
      </c>
      <c r="F55" s="91">
        <f t="shared" si="5"/>
        <v>2138.0500000000002</v>
      </c>
    </row>
    <row r="56" spans="1:14" ht="31.5" x14ac:dyDescent="0.25">
      <c r="A56" s="209" t="s">
        <v>369</v>
      </c>
      <c r="B56" s="112" t="s">
        <v>370</v>
      </c>
      <c r="C56" s="109">
        <v>1082.49</v>
      </c>
      <c r="D56" s="109">
        <f t="shared" si="3"/>
        <v>1576.11</v>
      </c>
      <c r="E56" s="109">
        <f t="shared" si="4"/>
        <v>1689.77</v>
      </c>
      <c r="F56" s="201">
        <f t="shared" si="5"/>
        <v>1992.86</v>
      </c>
    </row>
    <row r="57" spans="1:14" ht="15.75" x14ac:dyDescent="0.2">
      <c r="A57" s="197" t="s">
        <v>379</v>
      </c>
      <c r="B57" s="94" t="s">
        <v>200</v>
      </c>
      <c r="C57" s="90">
        <v>1161.3499999999999</v>
      </c>
      <c r="D57" s="90">
        <f t="shared" si="3"/>
        <v>1690.93</v>
      </c>
      <c r="E57" s="90">
        <f t="shared" si="4"/>
        <v>1812.87</v>
      </c>
      <c r="F57" s="91">
        <f t="shared" si="5"/>
        <v>2138.0500000000002</v>
      </c>
    </row>
    <row r="58" spans="1:14" ht="15.75" x14ac:dyDescent="0.2">
      <c r="A58" s="197" t="s">
        <v>380</v>
      </c>
      <c r="B58" s="94" t="s">
        <v>201</v>
      </c>
      <c r="C58" s="90">
        <v>1161.3499999999999</v>
      </c>
      <c r="D58" s="90">
        <f t="shared" si="3"/>
        <v>1690.93</v>
      </c>
      <c r="E58" s="90">
        <f t="shared" si="4"/>
        <v>1812.87</v>
      </c>
      <c r="F58" s="91">
        <f t="shared" si="5"/>
        <v>2138.0500000000002</v>
      </c>
    </row>
    <row r="59" spans="1:14" ht="31.5" x14ac:dyDescent="0.2">
      <c r="A59" s="208" t="s">
        <v>375</v>
      </c>
      <c r="B59" s="115" t="s">
        <v>176</v>
      </c>
      <c r="C59" s="109">
        <v>554.91999999999996</v>
      </c>
      <c r="D59" s="109">
        <f t="shared" si="3"/>
        <v>807.96</v>
      </c>
      <c r="E59" s="109">
        <f t="shared" si="4"/>
        <v>866.23</v>
      </c>
      <c r="F59" s="201">
        <f t="shared" si="5"/>
        <v>1021.61</v>
      </c>
    </row>
    <row r="60" spans="1:14" ht="31.5" x14ac:dyDescent="0.2">
      <c r="A60" s="210" t="s">
        <v>174</v>
      </c>
      <c r="B60" s="95" t="s">
        <v>156</v>
      </c>
      <c r="C60" s="96">
        <v>554.91999999999996</v>
      </c>
      <c r="D60" s="96">
        <f t="shared" si="3"/>
        <v>807.96</v>
      </c>
      <c r="E60" s="96">
        <f t="shared" si="4"/>
        <v>866.23</v>
      </c>
      <c r="F60" s="97">
        <f t="shared" si="5"/>
        <v>1021.61</v>
      </c>
    </row>
    <row r="61" spans="1:14" ht="15.75" x14ac:dyDescent="0.2">
      <c r="A61" s="197" t="s">
        <v>307</v>
      </c>
      <c r="B61" s="94" t="s">
        <v>159</v>
      </c>
      <c r="C61" s="90">
        <v>554.91999999999996</v>
      </c>
      <c r="D61" s="90">
        <f t="shared" si="3"/>
        <v>807.96</v>
      </c>
      <c r="E61" s="90">
        <f t="shared" si="4"/>
        <v>866.23</v>
      </c>
      <c r="F61" s="91">
        <f t="shared" si="5"/>
        <v>1021.61</v>
      </c>
    </row>
    <row r="62" spans="1:14" ht="15.75" x14ac:dyDescent="0.2">
      <c r="A62" s="211" t="s">
        <v>257</v>
      </c>
      <c r="B62" s="212" t="s">
        <v>258</v>
      </c>
      <c r="C62" s="106">
        <v>554.91999999999996</v>
      </c>
      <c r="D62" s="106">
        <f t="shared" si="3"/>
        <v>807.96</v>
      </c>
      <c r="E62" s="106">
        <f t="shared" si="4"/>
        <v>866.23</v>
      </c>
      <c r="F62" s="196">
        <f t="shared" si="5"/>
        <v>1021.61</v>
      </c>
    </row>
    <row r="63" spans="1:14" ht="15.75" x14ac:dyDescent="0.2">
      <c r="A63" s="211" t="s">
        <v>605</v>
      </c>
      <c r="B63" s="212" t="s">
        <v>606</v>
      </c>
      <c r="C63" s="106">
        <v>984.65</v>
      </c>
      <c r="D63" s="106">
        <f t="shared" si="3"/>
        <v>1433.65</v>
      </c>
      <c r="E63" s="106">
        <f t="shared" si="4"/>
        <v>1537.04</v>
      </c>
      <c r="F63" s="196">
        <f t="shared" si="5"/>
        <v>1812.74</v>
      </c>
    </row>
    <row r="64" spans="1:14" ht="15.75" x14ac:dyDescent="0.2">
      <c r="A64" s="202" t="s">
        <v>259</v>
      </c>
      <c r="B64" s="107" t="s">
        <v>260</v>
      </c>
      <c r="C64" s="106">
        <v>554.91999999999996</v>
      </c>
      <c r="D64" s="106">
        <f t="shared" si="3"/>
        <v>807.96</v>
      </c>
      <c r="E64" s="106">
        <f t="shared" si="4"/>
        <v>866.23</v>
      </c>
      <c r="F64" s="196">
        <f t="shared" si="5"/>
        <v>1021.61</v>
      </c>
    </row>
    <row r="65" spans="1:6" ht="15.75" x14ac:dyDescent="0.25">
      <c r="A65" s="195" t="s">
        <v>274</v>
      </c>
      <c r="B65" s="112" t="s">
        <v>275</v>
      </c>
      <c r="C65" s="106">
        <v>554.91999999999996</v>
      </c>
      <c r="D65" s="106">
        <f t="shared" si="3"/>
        <v>807.96</v>
      </c>
      <c r="E65" s="106">
        <f t="shared" si="4"/>
        <v>866.23</v>
      </c>
      <c r="F65" s="196">
        <f t="shared" si="5"/>
        <v>1021.61</v>
      </c>
    </row>
    <row r="66" spans="1:6" ht="31.5" x14ac:dyDescent="0.2">
      <c r="A66" s="197" t="s">
        <v>172</v>
      </c>
      <c r="B66" s="115" t="s">
        <v>157</v>
      </c>
      <c r="C66" s="109">
        <v>866.21</v>
      </c>
      <c r="D66" s="109">
        <f t="shared" si="3"/>
        <v>1261.2</v>
      </c>
      <c r="E66" s="109">
        <f t="shared" si="4"/>
        <v>1352.15</v>
      </c>
      <c r="F66" s="201">
        <f t="shared" si="5"/>
        <v>1594.69</v>
      </c>
    </row>
    <row r="67" spans="1:6" ht="15.75" x14ac:dyDescent="0.2">
      <c r="A67" s="197" t="s">
        <v>508</v>
      </c>
      <c r="B67" s="115" t="s">
        <v>509</v>
      </c>
      <c r="C67" s="109">
        <v>671.66</v>
      </c>
      <c r="D67" s="109">
        <f t="shared" si="3"/>
        <v>977.94</v>
      </c>
      <c r="E67" s="109">
        <f t="shared" si="4"/>
        <v>1048.46</v>
      </c>
      <c r="F67" s="201">
        <f t="shared" si="5"/>
        <v>1236.53</v>
      </c>
    </row>
    <row r="68" spans="1:6" ht="15.75" x14ac:dyDescent="0.2">
      <c r="A68" s="197" t="s">
        <v>510</v>
      </c>
      <c r="B68" s="115" t="s">
        <v>511</v>
      </c>
      <c r="C68" s="109">
        <v>671.66</v>
      </c>
      <c r="D68" s="109">
        <f t="shared" si="3"/>
        <v>977.94</v>
      </c>
      <c r="E68" s="109">
        <f t="shared" si="4"/>
        <v>1048.46</v>
      </c>
      <c r="F68" s="201">
        <f t="shared" si="5"/>
        <v>1236.53</v>
      </c>
    </row>
    <row r="69" spans="1:6" ht="15.75" x14ac:dyDescent="0.2">
      <c r="A69" s="197" t="s">
        <v>512</v>
      </c>
      <c r="B69" s="115" t="s">
        <v>513</v>
      </c>
      <c r="C69" s="109">
        <v>671.66</v>
      </c>
      <c r="D69" s="109">
        <f t="shared" si="3"/>
        <v>977.94</v>
      </c>
      <c r="E69" s="109">
        <f t="shared" si="4"/>
        <v>1048.46</v>
      </c>
      <c r="F69" s="201">
        <f t="shared" si="5"/>
        <v>1236.53</v>
      </c>
    </row>
    <row r="70" spans="1:6" ht="15.75" x14ac:dyDescent="0.25">
      <c r="A70" s="195" t="s">
        <v>291</v>
      </c>
      <c r="B70" s="112" t="s">
        <v>292</v>
      </c>
      <c r="C70" s="106">
        <v>671.66</v>
      </c>
      <c r="D70" s="106">
        <f t="shared" si="3"/>
        <v>977.94</v>
      </c>
      <c r="E70" s="106">
        <f t="shared" si="4"/>
        <v>1048.46</v>
      </c>
      <c r="F70" s="196">
        <f t="shared" si="5"/>
        <v>1236.53</v>
      </c>
    </row>
    <row r="71" spans="1:6" ht="15.75" x14ac:dyDescent="0.25">
      <c r="A71" s="195" t="s">
        <v>322</v>
      </c>
      <c r="B71" s="112" t="s">
        <v>323</v>
      </c>
      <c r="C71" s="106">
        <v>554.91999999999996</v>
      </c>
      <c r="D71" s="106">
        <f t="shared" si="3"/>
        <v>807.96</v>
      </c>
      <c r="E71" s="106">
        <f t="shared" si="4"/>
        <v>866.23</v>
      </c>
      <c r="F71" s="196">
        <f t="shared" si="5"/>
        <v>1021.61</v>
      </c>
    </row>
    <row r="72" spans="1:6" ht="31.5" x14ac:dyDescent="0.2">
      <c r="A72" s="208" t="s">
        <v>324</v>
      </c>
      <c r="B72" s="115" t="s">
        <v>325</v>
      </c>
      <c r="C72" s="109">
        <v>554.91999999999996</v>
      </c>
      <c r="D72" s="109">
        <f t="shared" si="3"/>
        <v>807.96</v>
      </c>
      <c r="E72" s="109">
        <f t="shared" si="4"/>
        <v>866.23</v>
      </c>
      <c r="F72" s="201">
        <f t="shared" si="5"/>
        <v>1021.61</v>
      </c>
    </row>
    <row r="73" spans="1:6" ht="31.5" x14ac:dyDescent="0.2">
      <c r="A73" s="208" t="s">
        <v>290</v>
      </c>
      <c r="B73" s="115" t="s">
        <v>204</v>
      </c>
      <c r="C73" s="109">
        <v>554.91999999999996</v>
      </c>
      <c r="D73" s="109">
        <f t="shared" si="3"/>
        <v>807.96</v>
      </c>
      <c r="E73" s="109">
        <f t="shared" si="4"/>
        <v>866.23</v>
      </c>
      <c r="F73" s="201">
        <f t="shared" si="5"/>
        <v>1021.61</v>
      </c>
    </row>
    <row r="74" spans="1:6" ht="15.75" x14ac:dyDescent="0.25">
      <c r="A74" s="195" t="s">
        <v>276</v>
      </c>
      <c r="B74" s="112" t="s">
        <v>277</v>
      </c>
      <c r="C74" s="106">
        <v>554.91999999999996</v>
      </c>
      <c r="D74" s="106">
        <f t="shared" si="3"/>
        <v>807.96</v>
      </c>
      <c r="E74" s="106">
        <f t="shared" si="4"/>
        <v>866.23</v>
      </c>
      <c r="F74" s="196">
        <f t="shared" si="5"/>
        <v>1021.61</v>
      </c>
    </row>
    <row r="75" spans="1:6" ht="15.75" x14ac:dyDescent="0.2">
      <c r="A75" s="213" t="s">
        <v>273</v>
      </c>
      <c r="B75" s="94" t="s">
        <v>212</v>
      </c>
      <c r="C75" s="90">
        <v>554.91999999999996</v>
      </c>
      <c r="D75" s="90">
        <f t="shared" si="3"/>
        <v>807.96</v>
      </c>
      <c r="E75" s="90">
        <f t="shared" si="4"/>
        <v>866.23</v>
      </c>
      <c r="F75" s="91">
        <f t="shared" si="5"/>
        <v>1021.61</v>
      </c>
    </row>
    <row r="76" spans="1:6" ht="31.5" x14ac:dyDescent="0.2">
      <c r="A76" s="208" t="s">
        <v>377</v>
      </c>
      <c r="B76" s="115" t="s">
        <v>181</v>
      </c>
      <c r="C76" s="109">
        <v>554.91999999999996</v>
      </c>
      <c r="D76" s="109">
        <f t="shared" si="3"/>
        <v>807.96</v>
      </c>
      <c r="E76" s="109">
        <f t="shared" si="4"/>
        <v>866.23</v>
      </c>
      <c r="F76" s="201">
        <f t="shared" si="5"/>
        <v>1021.61</v>
      </c>
    </row>
    <row r="77" spans="1:6" ht="15.75" x14ac:dyDescent="0.25">
      <c r="A77" s="195" t="s">
        <v>338</v>
      </c>
      <c r="B77" s="112" t="s">
        <v>339</v>
      </c>
      <c r="C77" s="109">
        <v>554.91999999999996</v>
      </c>
      <c r="D77" s="109">
        <f t="shared" si="3"/>
        <v>807.96</v>
      </c>
      <c r="E77" s="109">
        <f t="shared" si="4"/>
        <v>866.23</v>
      </c>
      <c r="F77" s="201">
        <f t="shared" si="5"/>
        <v>1021.61</v>
      </c>
    </row>
    <row r="78" spans="1:6" ht="15.75" x14ac:dyDescent="0.25">
      <c r="A78" s="195" t="s">
        <v>607</v>
      </c>
      <c r="B78" s="112" t="s">
        <v>608</v>
      </c>
      <c r="C78" s="109">
        <v>671.66</v>
      </c>
      <c r="D78" s="109">
        <f t="shared" si="3"/>
        <v>977.94</v>
      </c>
      <c r="E78" s="109">
        <f t="shared" si="4"/>
        <v>1048.46</v>
      </c>
      <c r="F78" s="201">
        <f t="shared" si="5"/>
        <v>1236.53</v>
      </c>
    </row>
    <row r="79" spans="1:6" ht="15.75" x14ac:dyDescent="0.25">
      <c r="A79" s="195" t="s">
        <v>286</v>
      </c>
      <c r="B79" s="112" t="s">
        <v>287</v>
      </c>
      <c r="C79" s="106">
        <v>554.91999999999996</v>
      </c>
      <c r="D79" s="106">
        <f t="shared" si="3"/>
        <v>807.96</v>
      </c>
      <c r="E79" s="106">
        <f t="shared" si="4"/>
        <v>866.23</v>
      </c>
      <c r="F79" s="196">
        <f t="shared" si="5"/>
        <v>1021.61</v>
      </c>
    </row>
    <row r="80" spans="1:6" ht="15.75" x14ac:dyDescent="0.2">
      <c r="A80" s="197" t="s">
        <v>175</v>
      </c>
      <c r="B80" s="94" t="s">
        <v>169</v>
      </c>
      <c r="C80" s="90">
        <v>554.91999999999996</v>
      </c>
      <c r="D80" s="90">
        <f t="shared" si="3"/>
        <v>807.96</v>
      </c>
      <c r="E80" s="90">
        <f t="shared" si="4"/>
        <v>866.23</v>
      </c>
      <c r="F80" s="91">
        <f t="shared" si="5"/>
        <v>1021.61</v>
      </c>
    </row>
    <row r="81" spans="1:6" ht="31.5" x14ac:dyDescent="0.2">
      <c r="A81" s="197" t="s">
        <v>173</v>
      </c>
      <c r="B81" s="92" t="s">
        <v>158</v>
      </c>
      <c r="C81" s="93">
        <v>1109.8399999999999</v>
      </c>
      <c r="D81" s="93">
        <f t="shared" si="3"/>
        <v>1615.93</v>
      </c>
      <c r="E81" s="93">
        <f t="shared" si="4"/>
        <v>1732.46</v>
      </c>
      <c r="F81" s="93">
        <f t="shared" si="5"/>
        <v>2043.22</v>
      </c>
    </row>
    <row r="82" spans="1:6" ht="15.75" x14ac:dyDescent="0.2">
      <c r="A82" s="214" t="s">
        <v>389</v>
      </c>
      <c r="B82" s="215" t="s">
        <v>218</v>
      </c>
      <c r="C82" s="216">
        <v>566.33000000000004</v>
      </c>
      <c r="D82" s="216">
        <f t="shared" si="3"/>
        <v>824.58</v>
      </c>
      <c r="E82" s="216">
        <f t="shared" si="4"/>
        <v>884.04</v>
      </c>
      <c r="F82" s="217">
        <f t="shared" si="5"/>
        <v>1042.6099999999999</v>
      </c>
    </row>
    <row r="83" spans="1:6" ht="15.75" x14ac:dyDescent="0.2">
      <c r="A83" s="198" t="s">
        <v>397</v>
      </c>
      <c r="B83" s="105" t="s">
        <v>232</v>
      </c>
      <c r="C83" s="106">
        <v>788.26</v>
      </c>
      <c r="D83" s="106">
        <f t="shared" si="3"/>
        <v>1147.71</v>
      </c>
      <c r="E83" s="106">
        <f t="shared" si="4"/>
        <v>1230.47</v>
      </c>
      <c r="F83" s="196">
        <f t="shared" si="5"/>
        <v>1451.19</v>
      </c>
    </row>
    <row r="84" spans="1:6" ht="15.75" x14ac:dyDescent="0.2">
      <c r="A84" s="210" t="s">
        <v>392</v>
      </c>
      <c r="B84" s="115" t="s">
        <v>514</v>
      </c>
      <c r="C84" s="103">
        <v>248.7</v>
      </c>
      <c r="D84" s="103">
        <f t="shared" si="3"/>
        <v>362.11</v>
      </c>
      <c r="E84" s="103">
        <f t="shared" si="4"/>
        <v>388.22</v>
      </c>
      <c r="F84" s="218">
        <f t="shared" si="5"/>
        <v>457.86</v>
      </c>
    </row>
    <row r="85" spans="1:6" ht="15.75" x14ac:dyDescent="0.25">
      <c r="A85" s="195" t="s">
        <v>334</v>
      </c>
      <c r="B85" s="112" t="s">
        <v>335</v>
      </c>
      <c r="C85" s="106">
        <v>316.76</v>
      </c>
      <c r="D85" s="106">
        <f t="shared" si="3"/>
        <v>461.2</v>
      </c>
      <c r="E85" s="106">
        <f t="shared" si="4"/>
        <v>494.46</v>
      </c>
      <c r="F85" s="196">
        <f t="shared" si="5"/>
        <v>583.16</v>
      </c>
    </row>
    <row r="86" spans="1:6" ht="15.75" x14ac:dyDescent="0.25">
      <c r="A86" s="195" t="s">
        <v>332</v>
      </c>
      <c r="B86" s="112" t="s">
        <v>333</v>
      </c>
      <c r="C86" s="106">
        <v>633.52</v>
      </c>
      <c r="D86" s="106">
        <f t="shared" si="3"/>
        <v>922.41</v>
      </c>
      <c r="E86" s="106">
        <f t="shared" si="4"/>
        <v>988.92</v>
      </c>
      <c r="F86" s="196">
        <f t="shared" si="5"/>
        <v>1166.31</v>
      </c>
    </row>
    <row r="87" spans="1:6" ht="15.75" x14ac:dyDescent="0.25">
      <c r="A87" s="195" t="s">
        <v>328</v>
      </c>
      <c r="B87" s="112" t="s">
        <v>329</v>
      </c>
      <c r="C87" s="106">
        <v>248.7</v>
      </c>
      <c r="D87" s="106">
        <f t="shared" si="3"/>
        <v>362.11</v>
      </c>
      <c r="E87" s="106">
        <f t="shared" si="4"/>
        <v>388.22</v>
      </c>
      <c r="F87" s="196">
        <f t="shared" si="5"/>
        <v>457.86</v>
      </c>
    </row>
    <row r="88" spans="1:6" ht="15.75" x14ac:dyDescent="0.25">
      <c r="A88" s="195" t="s">
        <v>330</v>
      </c>
      <c r="B88" s="112" t="s">
        <v>331</v>
      </c>
      <c r="C88" s="106">
        <v>248.7</v>
      </c>
      <c r="D88" s="106">
        <f t="shared" si="3"/>
        <v>362.11</v>
      </c>
      <c r="E88" s="106">
        <f t="shared" si="4"/>
        <v>388.22</v>
      </c>
      <c r="F88" s="196">
        <f t="shared" si="5"/>
        <v>457.86</v>
      </c>
    </row>
    <row r="89" spans="1:6" ht="15.75" x14ac:dyDescent="0.2">
      <c r="A89" s="197" t="s">
        <v>194</v>
      </c>
      <c r="B89" s="94" t="s">
        <v>195</v>
      </c>
      <c r="C89" s="90">
        <v>248.7</v>
      </c>
      <c r="D89" s="90">
        <f t="shared" si="3"/>
        <v>362.11</v>
      </c>
      <c r="E89" s="90">
        <f t="shared" si="4"/>
        <v>388.22</v>
      </c>
      <c r="F89" s="91">
        <f t="shared" si="5"/>
        <v>457.86</v>
      </c>
    </row>
    <row r="90" spans="1:6" ht="15.75" x14ac:dyDescent="0.2">
      <c r="A90" s="208" t="s">
        <v>376</v>
      </c>
      <c r="B90" s="115" t="s">
        <v>180</v>
      </c>
      <c r="C90" s="109">
        <v>248.7</v>
      </c>
      <c r="D90" s="109">
        <f t="shared" si="3"/>
        <v>362.11</v>
      </c>
      <c r="E90" s="109">
        <f t="shared" si="4"/>
        <v>388.22</v>
      </c>
      <c r="F90" s="201">
        <f t="shared" si="5"/>
        <v>457.86</v>
      </c>
    </row>
    <row r="91" spans="1:6" ht="15.75" x14ac:dyDescent="0.2">
      <c r="A91" s="197" t="s">
        <v>409</v>
      </c>
      <c r="B91" s="94" t="s">
        <v>609</v>
      </c>
      <c r="C91" s="90">
        <v>248.7</v>
      </c>
      <c r="D91" s="90">
        <f t="shared" si="3"/>
        <v>362.11</v>
      </c>
      <c r="E91" s="90">
        <f t="shared" si="4"/>
        <v>388.22</v>
      </c>
      <c r="F91" s="91">
        <f t="shared" si="5"/>
        <v>457.86</v>
      </c>
    </row>
    <row r="92" spans="1:6" ht="15.75" x14ac:dyDescent="0.2">
      <c r="A92" s="197" t="s">
        <v>382</v>
      </c>
      <c r="B92" s="94" t="s">
        <v>203</v>
      </c>
      <c r="C92" s="90">
        <v>248.7</v>
      </c>
      <c r="D92" s="90">
        <f t="shared" si="3"/>
        <v>362.11</v>
      </c>
      <c r="E92" s="90">
        <f t="shared" si="4"/>
        <v>388.22</v>
      </c>
      <c r="F92" s="91">
        <f t="shared" si="5"/>
        <v>457.86</v>
      </c>
    </row>
    <row r="93" spans="1:6" ht="15.75" x14ac:dyDescent="0.2">
      <c r="A93" s="197" t="s">
        <v>610</v>
      </c>
      <c r="B93" s="94" t="s">
        <v>611</v>
      </c>
      <c r="C93" s="90">
        <v>248.7</v>
      </c>
      <c r="D93" s="90">
        <f t="shared" si="3"/>
        <v>362.11</v>
      </c>
      <c r="E93" s="90">
        <f t="shared" si="4"/>
        <v>388.22</v>
      </c>
      <c r="F93" s="91">
        <f t="shared" si="5"/>
        <v>457.86</v>
      </c>
    </row>
    <row r="94" spans="1:6" ht="15.75" x14ac:dyDescent="0.2">
      <c r="A94" s="197" t="s">
        <v>293</v>
      </c>
      <c r="B94" s="94" t="s">
        <v>185</v>
      </c>
      <c r="C94" s="90">
        <v>617.30999999999995</v>
      </c>
      <c r="D94" s="90">
        <f t="shared" si="3"/>
        <v>898.8</v>
      </c>
      <c r="E94" s="90">
        <f t="shared" si="4"/>
        <v>963.62</v>
      </c>
      <c r="F94" s="91">
        <f t="shared" si="5"/>
        <v>1136.47</v>
      </c>
    </row>
    <row r="95" spans="1:6" ht="31.5" x14ac:dyDescent="0.2">
      <c r="A95" s="210" t="s">
        <v>387</v>
      </c>
      <c r="B95" s="95" t="s">
        <v>215</v>
      </c>
      <c r="C95" s="96">
        <v>369.95</v>
      </c>
      <c r="D95" s="96">
        <f t="shared" si="3"/>
        <v>538.65</v>
      </c>
      <c r="E95" s="96">
        <f t="shared" si="4"/>
        <v>577.49</v>
      </c>
      <c r="F95" s="97">
        <f t="shared" si="5"/>
        <v>681.08</v>
      </c>
    </row>
    <row r="96" spans="1:6" ht="15.75" x14ac:dyDescent="0.2">
      <c r="A96" s="197" t="s">
        <v>220</v>
      </c>
      <c r="B96" s="94" t="s">
        <v>221</v>
      </c>
      <c r="C96" s="90">
        <v>369.95</v>
      </c>
      <c r="D96" s="90">
        <f t="shared" si="3"/>
        <v>538.65</v>
      </c>
      <c r="E96" s="90">
        <f t="shared" si="4"/>
        <v>577.49</v>
      </c>
      <c r="F96" s="91">
        <f t="shared" si="5"/>
        <v>681.08</v>
      </c>
    </row>
    <row r="97" spans="1:6" ht="15.75" x14ac:dyDescent="0.2">
      <c r="A97" s="197" t="s">
        <v>378</v>
      </c>
      <c r="B97" s="94" t="s">
        <v>188</v>
      </c>
      <c r="C97" s="90">
        <v>369.95</v>
      </c>
      <c r="D97" s="90">
        <f t="shared" si="3"/>
        <v>538.65</v>
      </c>
      <c r="E97" s="90">
        <f t="shared" si="4"/>
        <v>577.49</v>
      </c>
      <c r="F97" s="91">
        <f t="shared" si="5"/>
        <v>681.08</v>
      </c>
    </row>
    <row r="98" spans="1:6" ht="15.75" x14ac:dyDescent="0.25">
      <c r="A98" s="195" t="s">
        <v>362</v>
      </c>
      <c r="B98" s="112" t="s">
        <v>363</v>
      </c>
      <c r="C98" s="109">
        <v>369.95</v>
      </c>
      <c r="D98" s="109">
        <f t="shared" si="3"/>
        <v>538.65</v>
      </c>
      <c r="E98" s="109">
        <f t="shared" si="4"/>
        <v>577.49</v>
      </c>
      <c r="F98" s="201">
        <f t="shared" si="5"/>
        <v>681.08</v>
      </c>
    </row>
    <row r="99" spans="1:6" ht="15.75" x14ac:dyDescent="0.25">
      <c r="A99" s="195" t="s">
        <v>366</v>
      </c>
      <c r="B99" s="112" t="s">
        <v>367</v>
      </c>
      <c r="C99" s="109">
        <v>167.39</v>
      </c>
      <c r="D99" s="109">
        <f t="shared" si="3"/>
        <v>243.72</v>
      </c>
      <c r="E99" s="109">
        <f t="shared" si="4"/>
        <v>261.3</v>
      </c>
      <c r="F99" s="201">
        <f t="shared" si="5"/>
        <v>308.16000000000003</v>
      </c>
    </row>
    <row r="100" spans="1:6" ht="31.5" x14ac:dyDescent="0.2">
      <c r="A100" s="208" t="s">
        <v>364</v>
      </c>
      <c r="B100" s="115" t="s">
        <v>365</v>
      </c>
      <c r="C100" s="109">
        <v>894.19</v>
      </c>
      <c r="D100" s="109">
        <f t="shared" si="3"/>
        <v>1301.94</v>
      </c>
      <c r="E100" s="109">
        <f t="shared" si="4"/>
        <v>1395.83</v>
      </c>
      <c r="F100" s="201">
        <f t="shared" si="5"/>
        <v>1646.2</v>
      </c>
    </row>
    <row r="101" spans="1:6" ht="15.75" x14ac:dyDescent="0.2">
      <c r="A101" s="197" t="s">
        <v>381</v>
      </c>
      <c r="B101" s="94" t="s">
        <v>202</v>
      </c>
      <c r="C101" s="90">
        <v>488.77</v>
      </c>
      <c r="D101" s="90">
        <f t="shared" si="3"/>
        <v>711.65</v>
      </c>
      <c r="E101" s="90">
        <f t="shared" si="4"/>
        <v>762.97</v>
      </c>
      <c r="F101" s="91">
        <f t="shared" si="5"/>
        <v>899.83</v>
      </c>
    </row>
    <row r="102" spans="1:6" ht="31.5" x14ac:dyDescent="0.2">
      <c r="A102" s="208" t="s">
        <v>7</v>
      </c>
      <c r="B102" s="115" t="s">
        <v>8</v>
      </c>
      <c r="C102" s="109">
        <v>53.39</v>
      </c>
      <c r="D102" s="109">
        <f t="shared" si="3"/>
        <v>77.739999999999995</v>
      </c>
      <c r="E102" s="109">
        <f t="shared" si="4"/>
        <v>83.34</v>
      </c>
      <c r="F102" s="201">
        <f t="shared" si="5"/>
        <v>98.29</v>
      </c>
    </row>
    <row r="103" spans="1:6" ht="15.75" x14ac:dyDescent="0.2">
      <c r="A103" s="197" t="s">
        <v>9</v>
      </c>
      <c r="B103" s="94" t="s">
        <v>10</v>
      </c>
      <c r="C103" s="90">
        <v>24.16</v>
      </c>
      <c r="D103" s="90">
        <f t="shared" si="3"/>
        <v>35.18</v>
      </c>
      <c r="E103" s="90">
        <f t="shared" si="4"/>
        <v>37.71</v>
      </c>
      <c r="F103" s="91">
        <f t="shared" si="5"/>
        <v>44.48</v>
      </c>
    </row>
    <row r="104" spans="1:6" ht="15.75" x14ac:dyDescent="0.2">
      <c r="A104" s="198" t="s">
        <v>13</v>
      </c>
      <c r="B104" s="105" t="s">
        <v>231</v>
      </c>
      <c r="C104" s="106">
        <v>63.25</v>
      </c>
      <c r="D104" s="106">
        <f t="shared" si="3"/>
        <v>92.09</v>
      </c>
      <c r="E104" s="106">
        <f t="shared" si="4"/>
        <v>98.73</v>
      </c>
      <c r="F104" s="196">
        <f t="shared" si="5"/>
        <v>116.44</v>
      </c>
    </row>
    <row r="105" spans="1:6" ht="15.75" x14ac:dyDescent="0.2">
      <c r="A105" s="198" t="s">
        <v>515</v>
      </c>
      <c r="B105" s="105" t="s">
        <v>516</v>
      </c>
      <c r="C105" s="106">
        <v>21.58</v>
      </c>
      <c r="D105" s="90">
        <f t="shared" si="3"/>
        <v>31.42</v>
      </c>
      <c r="E105" s="90">
        <f t="shared" si="4"/>
        <v>33.69</v>
      </c>
      <c r="F105" s="91">
        <f t="shared" si="5"/>
        <v>39.729999999999997</v>
      </c>
    </row>
    <row r="106" spans="1:6" ht="15.75" x14ac:dyDescent="0.2">
      <c r="A106" s="198" t="s">
        <v>517</v>
      </c>
      <c r="B106" s="105" t="s">
        <v>518</v>
      </c>
      <c r="C106" s="106">
        <v>18.45</v>
      </c>
      <c r="D106" s="90">
        <f t="shared" si="3"/>
        <v>26.86</v>
      </c>
      <c r="E106" s="90">
        <f t="shared" si="4"/>
        <v>28.8</v>
      </c>
      <c r="F106" s="91">
        <f t="shared" si="5"/>
        <v>33.97</v>
      </c>
    </row>
    <row r="107" spans="1:6" ht="31.5" x14ac:dyDescent="0.2">
      <c r="A107" s="208" t="s">
        <v>390</v>
      </c>
      <c r="B107" s="115" t="s">
        <v>219</v>
      </c>
      <c r="C107" s="109">
        <v>89.64</v>
      </c>
      <c r="D107" s="109">
        <f t="shared" si="3"/>
        <v>130.52000000000001</v>
      </c>
      <c r="E107" s="109">
        <f t="shared" si="4"/>
        <v>139.93</v>
      </c>
      <c r="F107" s="201">
        <f t="shared" si="5"/>
        <v>165.03</v>
      </c>
    </row>
    <row r="108" spans="1:6" s="219" customFormat="1" ht="15.75" x14ac:dyDescent="0.2">
      <c r="A108" s="197" t="s">
        <v>519</v>
      </c>
      <c r="B108" s="114" t="s">
        <v>520</v>
      </c>
      <c r="C108" s="90">
        <v>21.54</v>
      </c>
      <c r="D108" s="90">
        <f t="shared" si="3"/>
        <v>31.36</v>
      </c>
      <c r="E108" s="90">
        <f t="shared" si="4"/>
        <v>33.619999999999997</v>
      </c>
      <c r="F108" s="91">
        <f t="shared" si="5"/>
        <v>39.659999999999997</v>
      </c>
    </row>
    <row r="109" spans="1:6" s="219" customFormat="1" ht="15.75" x14ac:dyDescent="0.2">
      <c r="A109" s="197" t="s">
        <v>15</v>
      </c>
      <c r="B109" s="114" t="s">
        <v>16</v>
      </c>
      <c r="C109" s="90">
        <v>23.41</v>
      </c>
      <c r="D109" s="90">
        <f t="shared" si="3"/>
        <v>34.08</v>
      </c>
      <c r="E109" s="90">
        <f t="shared" si="4"/>
        <v>36.54</v>
      </c>
      <c r="F109" s="91">
        <f t="shared" si="5"/>
        <v>43.1</v>
      </c>
    </row>
    <row r="110" spans="1:6" ht="15.75" x14ac:dyDescent="0.2">
      <c r="A110" s="197" t="s">
        <v>247</v>
      </c>
      <c r="B110" s="94" t="s">
        <v>196</v>
      </c>
      <c r="C110" s="90">
        <v>19.73</v>
      </c>
      <c r="D110" s="90">
        <f t="shared" si="3"/>
        <v>28.73</v>
      </c>
      <c r="E110" s="90">
        <f t="shared" si="4"/>
        <v>30.8</v>
      </c>
      <c r="F110" s="91">
        <f t="shared" si="5"/>
        <v>36.32</v>
      </c>
    </row>
    <row r="111" spans="1:6" ht="15.75" x14ac:dyDescent="0.2">
      <c r="A111" s="197" t="s">
        <v>521</v>
      </c>
      <c r="B111" s="94" t="s">
        <v>522</v>
      </c>
      <c r="C111" s="90">
        <v>21</v>
      </c>
      <c r="D111" s="90">
        <f t="shared" si="3"/>
        <v>30.58</v>
      </c>
      <c r="E111" s="90">
        <f t="shared" si="4"/>
        <v>32.78</v>
      </c>
      <c r="F111" s="91">
        <f t="shared" si="5"/>
        <v>38.659999999999997</v>
      </c>
    </row>
    <row r="112" spans="1:6" ht="31.5" x14ac:dyDescent="0.2">
      <c r="A112" s="197" t="s">
        <v>523</v>
      </c>
      <c r="B112" s="94" t="s">
        <v>524</v>
      </c>
      <c r="C112" s="93">
        <v>21.52</v>
      </c>
      <c r="D112" s="93">
        <f t="shared" si="3"/>
        <v>31.33</v>
      </c>
      <c r="E112" s="93">
        <f t="shared" si="4"/>
        <v>33.590000000000003</v>
      </c>
      <c r="F112" s="220">
        <f t="shared" si="5"/>
        <v>39.619999999999997</v>
      </c>
    </row>
    <row r="113" spans="1:6" ht="31.5" x14ac:dyDescent="0.2">
      <c r="A113" s="197" t="s">
        <v>525</v>
      </c>
      <c r="B113" s="94" t="s">
        <v>526</v>
      </c>
      <c r="C113" s="93">
        <v>25.83</v>
      </c>
      <c r="D113" s="93">
        <f t="shared" si="3"/>
        <v>37.61</v>
      </c>
      <c r="E113" s="93">
        <f t="shared" si="4"/>
        <v>40.32</v>
      </c>
      <c r="F113" s="220">
        <f t="shared" si="5"/>
        <v>47.55</v>
      </c>
    </row>
    <row r="114" spans="1:6" ht="15.75" x14ac:dyDescent="0.2">
      <c r="A114" s="202" t="s">
        <v>17</v>
      </c>
      <c r="B114" s="107" t="s">
        <v>18</v>
      </c>
      <c r="C114" s="106">
        <v>20.6</v>
      </c>
      <c r="D114" s="106">
        <f t="shared" si="3"/>
        <v>29.99</v>
      </c>
      <c r="E114" s="106">
        <f t="shared" si="4"/>
        <v>32.159999999999997</v>
      </c>
      <c r="F114" s="196">
        <f t="shared" si="5"/>
        <v>37.92</v>
      </c>
    </row>
    <row r="115" spans="1:6" ht="15.75" x14ac:dyDescent="0.2">
      <c r="A115" s="197" t="s">
        <v>20</v>
      </c>
      <c r="B115" s="94" t="s">
        <v>21</v>
      </c>
      <c r="C115" s="90">
        <v>25.71</v>
      </c>
      <c r="D115" s="90">
        <f t="shared" si="3"/>
        <v>37.43</v>
      </c>
      <c r="E115" s="90">
        <f t="shared" si="4"/>
        <v>40.130000000000003</v>
      </c>
      <c r="F115" s="91">
        <f t="shared" si="5"/>
        <v>47.33</v>
      </c>
    </row>
    <row r="116" spans="1:6" ht="15.75" x14ac:dyDescent="0.2">
      <c r="A116" s="197" t="s">
        <v>22</v>
      </c>
      <c r="B116" s="94" t="s">
        <v>23</v>
      </c>
      <c r="C116" s="90">
        <v>20.65</v>
      </c>
      <c r="D116" s="90">
        <f t="shared" si="3"/>
        <v>30.07</v>
      </c>
      <c r="E116" s="90">
        <f t="shared" si="4"/>
        <v>32.229999999999997</v>
      </c>
      <c r="F116" s="91">
        <f t="shared" si="5"/>
        <v>38.020000000000003</v>
      </c>
    </row>
    <row r="117" spans="1:6" ht="31.5" x14ac:dyDescent="0.2">
      <c r="A117" s="197" t="s">
        <v>24</v>
      </c>
      <c r="B117" s="94" t="s">
        <v>25</v>
      </c>
      <c r="C117" s="90">
        <v>63.78</v>
      </c>
      <c r="D117" s="90">
        <f t="shared" si="3"/>
        <v>92.86</v>
      </c>
      <c r="E117" s="90">
        <f t="shared" si="4"/>
        <v>99.56</v>
      </c>
      <c r="F117" s="91">
        <f t="shared" si="5"/>
        <v>117.42</v>
      </c>
    </row>
    <row r="118" spans="1:6" ht="15.75" x14ac:dyDescent="0.25">
      <c r="A118" s="195" t="s">
        <v>299</v>
      </c>
      <c r="B118" s="111" t="s">
        <v>300</v>
      </c>
      <c r="C118" s="106">
        <v>39.53</v>
      </c>
      <c r="D118" s="106">
        <f t="shared" si="3"/>
        <v>57.56</v>
      </c>
      <c r="E118" s="106">
        <f t="shared" si="4"/>
        <v>61.71</v>
      </c>
      <c r="F118" s="196">
        <f t="shared" si="5"/>
        <v>72.77</v>
      </c>
    </row>
    <row r="119" spans="1:6" ht="15.75" x14ac:dyDescent="0.25">
      <c r="A119" s="195" t="s">
        <v>26</v>
      </c>
      <c r="B119" s="111" t="s">
        <v>298</v>
      </c>
      <c r="C119" s="106">
        <v>39.53</v>
      </c>
      <c r="D119" s="106">
        <f t="shared" ref="D119:D182" si="6">ROUND(C119*$D$10,2)</f>
        <v>57.56</v>
      </c>
      <c r="E119" s="106">
        <f t="shared" ref="E119:E182" si="7">ROUND(C119*$E$10,2)</f>
        <v>61.71</v>
      </c>
      <c r="F119" s="196">
        <f t="shared" ref="F119:F182" si="8">ROUND(C119*$F$10,2)</f>
        <v>72.77</v>
      </c>
    </row>
    <row r="120" spans="1:6" ht="15.75" x14ac:dyDescent="0.2">
      <c r="A120" s="202" t="s">
        <v>27</v>
      </c>
      <c r="B120" s="107" t="s">
        <v>28</v>
      </c>
      <c r="C120" s="106">
        <v>23.9</v>
      </c>
      <c r="D120" s="106">
        <f t="shared" si="6"/>
        <v>34.799999999999997</v>
      </c>
      <c r="E120" s="106">
        <f t="shared" si="7"/>
        <v>37.31</v>
      </c>
      <c r="F120" s="196">
        <f t="shared" si="8"/>
        <v>44</v>
      </c>
    </row>
    <row r="121" spans="1:6" ht="15.75" x14ac:dyDescent="0.25">
      <c r="A121" s="195" t="s">
        <v>29</v>
      </c>
      <c r="B121" s="112" t="s">
        <v>30</v>
      </c>
      <c r="C121" s="106">
        <v>19.66</v>
      </c>
      <c r="D121" s="106">
        <f t="shared" si="6"/>
        <v>28.62</v>
      </c>
      <c r="E121" s="106">
        <f t="shared" si="7"/>
        <v>30.69</v>
      </c>
      <c r="F121" s="196">
        <f t="shared" si="8"/>
        <v>36.19</v>
      </c>
    </row>
    <row r="122" spans="1:6" ht="15.75" x14ac:dyDescent="0.25">
      <c r="A122" s="195" t="s">
        <v>31</v>
      </c>
      <c r="B122" s="112" t="s">
        <v>527</v>
      </c>
      <c r="C122" s="106">
        <v>39.53</v>
      </c>
      <c r="D122" s="106">
        <f t="shared" si="6"/>
        <v>57.56</v>
      </c>
      <c r="E122" s="106">
        <f t="shared" si="7"/>
        <v>61.71</v>
      </c>
      <c r="F122" s="196">
        <f t="shared" si="8"/>
        <v>72.77</v>
      </c>
    </row>
    <row r="123" spans="1:6" ht="15.75" x14ac:dyDescent="0.2">
      <c r="A123" s="197" t="s">
        <v>289</v>
      </c>
      <c r="B123" s="94" t="s">
        <v>177</v>
      </c>
      <c r="C123" s="90">
        <v>23.44</v>
      </c>
      <c r="D123" s="90">
        <f t="shared" si="6"/>
        <v>34.130000000000003</v>
      </c>
      <c r="E123" s="90">
        <f t="shared" si="7"/>
        <v>36.590000000000003</v>
      </c>
      <c r="F123" s="91">
        <f t="shared" si="8"/>
        <v>43.15</v>
      </c>
    </row>
    <row r="124" spans="1:6" ht="15.75" x14ac:dyDescent="0.2">
      <c r="A124" s="198" t="s">
        <v>399</v>
      </c>
      <c r="B124" s="105" t="s">
        <v>234</v>
      </c>
      <c r="C124" s="106">
        <v>19.690000000000001</v>
      </c>
      <c r="D124" s="106">
        <f t="shared" si="6"/>
        <v>28.67</v>
      </c>
      <c r="E124" s="106">
        <f t="shared" si="7"/>
        <v>30.74</v>
      </c>
      <c r="F124" s="196">
        <f t="shared" si="8"/>
        <v>36.25</v>
      </c>
    </row>
    <row r="125" spans="1:6" ht="15.75" x14ac:dyDescent="0.2">
      <c r="A125" s="198" t="s">
        <v>400</v>
      </c>
      <c r="B125" s="105" t="s">
        <v>235</v>
      </c>
      <c r="C125" s="106">
        <v>19.66</v>
      </c>
      <c r="D125" s="106">
        <f t="shared" si="6"/>
        <v>28.62</v>
      </c>
      <c r="E125" s="106">
        <f t="shared" si="7"/>
        <v>30.69</v>
      </c>
      <c r="F125" s="196">
        <f t="shared" si="8"/>
        <v>36.19</v>
      </c>
    </row>
    <row r="126" spans="1:6" ht="15.75" x14ac:dyDescent="0.2">
      <c r="A126" s="198" t="s">
        <v>401</v>
      </c>
      <c r="B126" s="105" t="s">
        <v>236</v>
      </c>
      <c r="C126" s="106">
        <v>53.74</v>
      </c>
      <c r="D126" s="106">
        <f t="shared" si="6"/>
        <v>78.25</v>
      </c>
      <c r="E126" s="106">
        <f t="shared" si="7"/>
        <v>83.89</v>
      </c>
      <c r="F126" s="196">
        <f t="shared" si="8"/>
        <v>98.94</v>
      </c>
    </row>
    <row r="127" spans="1:6" ht="15.75" x14ac:dyDescent="0.2">
      <c r="A127" s="198" t="s">
        <v>528</v>
      </c>
      <c r="B127" s="105" t="s">
        <v>529</v>
      </c>
      <c r="C127" s="106">
        <v>22.34</v>
      </c>
      <c r="D127" s="106">
        <f t="shared" si="6"/>
        <v>32.53</v>
      </c>
      <c r="E127" s="106">
        <f t="shared" si="7"/>
        <v>34.869999999999997</v>
      </c>
      <c r="F127" s="196">
        <f t="shared" si="8"/>
        <v>41.13</v>
      </c>
    </row>
    <row r="128" spans="1:6" ht="15.75" x14ac:dyDescent="0.2">
      <c r="A128" s="198" t="s">
        <v>530</v>
      </c>
      <c r="B128" s="105" t="s">
        <v>531</v>
      </c>
      <c r="C128" s="106">
        <v>34.99</v>
      </c>
      <c r="D128" s="106">
        <f t="shared" si="6"/>
        <v>50.95</v>
      </c>
      <c r="E128" s="106">
        <f t="shared" si="7"/>
        <v>54.62</v>
      </c>
      <c r="F128" s="196">
        <f t="shared" si="8"/>
        <v>64.42</v>
      </c>
    </row>
    <row r="129" spans="1:6" ht="15.75" x14ac:dyDescent="0.2">
      <c r="A129" s="197" t="s">
        <v>32</v>
      </c>
      <c r="B129" s="94" t="s">
        <v>197</v>
      </c>
      <c r="C129" s="90">
        <v>19.02</v>
      </c>
      <c r="D129" s="90">
        <f t="shared" si="6"/>
        <v>27.69</v>
      </c>
      <c r="E129" s="90">
        <f t="shared" si="7"/>
        <v>29.69</v>
      </c>
      <c r="F129" s="91">
        <f t="shared" si="8"/>
        <v>35.020000000000003</v>
      </c>
    </row>
    <row r="130" spans="1:6" s="219" customFormat="1" ht="15.75" x14ac:dyDescent="0.2">
      <c r="A130" s="197" t="s">
        <v>532</v>
      </c>
      <c r="B130" s="94" t="s">
        <v>533</v>
      </c>
      <c r="C130" s="90">
        <v>67.739999999999995</v>
      </c>
      <c r="D130" s="90">
        <f t="shared" si="6"/>
        <v>98.63</v>
      </c>
      <c r="E130" s="90">
        <f t="shared" si="7"/>
        <v>105.74</v>
      </c>
      <c r="F130" s="91">
        <f t="shared" si="8"/>
        <v>124.71</v>
      </c>
    </row>
    <row r="131" spans="1:6" s="219" customFormat="1" ht="15.75" x14ac:dyDescent="0.2">
      <c r="A131" s="197" t="s">
        <v>34</v>
      </c>
      <c r="B131" s="94" t="s">
        <v>35</v>
      </c>
      <c r="C131" s="90">
        <v>623.28</v>
      </c>
      <c r="D131" s="90">
        <f t="shared" si="6"/>
        <v>907.5</v>
      </c>
      <c r="E131" s="90">
        <f t="shared" si="7"/>
        <v>972.94</v>
      </c>
      <c r="F131" s="91">
        <f t="shared" si="8"/>
        <v>1147.46</v>
      </c>
    </row>
    <row r="132" spans="1:6" s="219" customFormat="1" ht="15.75" x14ac:dyDescent="0.2">
      <c r="A132" s="197" t="s">
        <v>534</v>
      </c>
      <c r="B132" s="94" t="s">
        <v>535</v>
      </c>
      <c r="C132" s="90">
        <v>131.99</v>
      </c>
      <c r="D132" s="90">
        <f t="shared" si="6"/>
        <v>192.18</v>
      </c>
      <c r="E132" s="90">
        <f t="shared" si="7"/>
        <v>206.04</v>
      </c>
      <c r="F132" s="91">
        <f t="shared" si="8"/>
        <v>242.99</v>
      </c>
    </row>
    <row r="133" spans="1:6" ht="15.75" x14ac:dyDescent="0.25">
      <c r="A133" s="195" t="s">
        <v>36</v>
      </c>
      <c r="B133" s="112" t="s">
        <v>37</v>
      </c>
      <c r="C133" s="106">
        <v>46.24</v>
      </c>
      <c r="D133" s="106">
        <f t="shared" si="6"/>
        <v>67.33</v>
      </c>
      <c r="E133" s="106">
        <f t="shared" si="7"/>
        <v>72.180000000000007</v>
      </c>
      <c r="F133" s="196">
        <f t="shared" si="8"/>
        <v>85.13</v>
      </c>
    </row>
    <row r="134" spans="1:6" s="219" customFormat="1" ht="31.5" x14ac:dyDescent="0.2">
      <c r="A134" s="221" t="s">
        <v>465</v>
      </c>
      <c r="B134" s="116" t="s">
        <v>466</v>
      </c>
      <c r="C134" s="109">
        <v>220.98</v>
      </c>
      <c r="D134" s="109">
        <f t="shared" si="6"/>
        <v>321.75</v>
      </c>
      <c r="E134" s="109">
        <f t="shared" si="7"/>
        <v>344.95</v>
      </c>
      <c r="F134" s="201">
        <f t="shared" si="8"/>
        <v>406.82</v>
      </c>
    </row>
    <row r="135" spans="1:6" ht="15.75" x14ac:dyDescent="0.2">
      <c r="A135" s="197" t="s">
        <v>271</v>
      </c>
      <c r="B135" s="94" t="s">
        <v>210</v>
      </c>
      <c r="C135" s="90">
        <v>418.96</v>
      </c>
      <c r="D135" s="90">
        <f t="shared" si="6"/>
        <v>610.01</v>
      </c>
      <c r="E135" s="90">
        <f t="shared" si="7"/>
        <v>654</v>
      </c>
      <c r="F135" s="91">
        <f t="shared" si="8"/>
        <v>771.31</v>
      </c>
    </row>
    <row r="136" spans="1:6" ht="15.75" x14ac:dyDescent="0.2">
      <c r="A136" s="197" t="s">
        <v>536</v>
      </c>
      <c r="B136" s="94" t="s">
        <v>537</v>
      </c>
      <c r="C136" s="90">
        <v>230.5</v>
      </c>
      <c r="D136" s="90">
        <f t="shared" si="6"/>
        <v>335.61</v>
      </c>
      <c r="E136" s="90">
        <f t="shared" si="7"/>
        <v>359.81</v>
      </c>
      <c r="F136" s="91">
        <f t="shared" si="8"/>
        <v>424.35</v>
      </c>
    </row>
    <row r="137" spans="1:6" ht="15.75" x14ac:dyDescent="0.2">
      <c r="A137" s="197" t="s">
        <v>538</v>
      </c>
      <c r="B137" s="94" t="s">
        <v>539</v>
      </c>
      <c r="C137" s="90">
        <v>159.6</v>
      </c>
      <c r="D137" s="90">
        <f t="shared" si="6"/>
        <v>232.38</v>
      </c>
      <c r="E137" s="90">
        <f t="shared" si="7"/>
        <v>249.14</v>
      </c>
      <c r="F137" s="91">
        <f t="shared" si="8"/>
        <v>293.82</v>
      </c>
    </row>
    <row r="138" spans="1:6" ht="15.75" x14ac:dyDescent="0.2">
      <c r="A138" s="210" t="s">
        <v>38</v>
      </c>
      <c r="B138" s="95" t="s">
        <v>39</v>
      </c>
      <c r="C138" s="96">
        <v>141.85</v>
      </c>
      <c r="D138" s="96">
        <f t="shared" si="6"/>
        <v>206.53</v>
      </c>
      <c r="E138" s="96">
        <f t="shared" si="7"/>
        <v>221.43</v>
      </c>
      <c r="F138" s="97">
        <f t="shared" si="8"/>
        <v>261.14999999999998</v>
      </c>
    </row>
    <row r="139" spans="1:6" ht="15.75" x14ac:dyDescent="0.2">
      <c r="A139" s="197" t="s">
        <v>385</v>
      </c>
      <c r="B139" s="94" t="s">
        <v>207</v>
      </c>
      <c r="C139" s="90">
        <v>350.27</v>
      </c>
      <c r="D139" s="90">
        <f t="shared" si="6"/>
        <v>509.99</v>
      </c>
      <c r="E139" s="90">
        <f t="shared" si="7"/>
        <v>546.77</v>
      </c>
      <c r="F139" s="91">
        <f t="shared" si="8"/>
        <v>644.85</v>
      </c>
    </row>
    <row r="140" spans="1:6" s="219" customFormat="1" ht="15.75" x14ac:dyDescent="0.25">
      <c r="A140" s="195" t="s">
        <v>301</v>
      </c>
      <c r="B140" s="111" t="s">
        <v>302</v>
      </c>
      <c r="C140" s="106">
        <v>160.72</v>
      </c>
      <c r="D140" s="106">
        <f t="shared" si="6"/>
        <v>234.01</v>
      </c>
      <c r="E140" s="106">
        <f t="shared" si="7"/>
        <v>250.88</v>
      </c>
      <c r="F140" s="196">
        <f t="shared" si="8"/>
        <v>295.89</v>
      </c>
    </row>
    <row r="141" spans="1:6" s="219" customFormat="1" ht="15.75" x14ac:dyDescent="0.25">
      <c r="A141" s="195" t="s">
        <v>40</v>
      </c>
      <c r="B141" s="111" t="s">
        <v>41</v>
      </c>
      <c r="C141" s="106">
        <v>189.27</v>
      </c>
      <c r="D141" s="106">
        <f t="shared" si="6"/>
        <v>275.58</v>
      </c>
      <c r="E141" s="106">
        <f t="shared" si="7"/>
        <v>295.45</v>
      </c>
      <c r="F141" s="196">
        <f t="shared" si="8"/>
        <v>348.45</v>
      </c>
    </row>
    <row r="142" spans="1:6" ht="15.75" x14ac:dyDescent="0.2">
      <c r="A142" s="197" t="s">
        <v>42</v>
      </c>
      <c r="B142" s="94" t="s">
        <v>198</v>
      </c>
      <c r="C142" s="90">
        <v>208.04</v>
      </c>
      <c r="D142" s="90">
        <f t="shared" si="6"/>
        <v>302.91000000000003</v>
      </c>
      <c r="E142" s="90">
        <f t="shared" si="7"/>
        <v>324.75</v>
      </c>
      <c r="F142" s="91">
        <f t="shared" si="8"/>
        <v>383</v>
      </c>
    </row>
    <row r="143" spans="1:6" s="219" customFormat="1" ht="15.75" x14ac:dyDescent="0.2">
      <c r="A143" s="197" t="s">
        <v>45</v>
      </c>
      <c r="B143" s="94" t="s">
        <v>106</v>
      </c>
      <c r="C143" s="90">
        <v>227.88</v>
      </c>
      <c r="D143" s="90">
        <f t="shared" si="6"/>
        <v>331.79</v>
      </c>
      <c r="E143" s="90">
        <f t="shared" si="7"/>
        <v>355.72</v>
      </c>
      <c r="F143" s="91">
        <f t="shared" si="8"/>
        <v>419.53</v>
      </c>
    </row>
    <row r="144" spans="1:6" ht="15.75" x14ac:dyDescent="0.2">
      <c r="A144" s="197" t="s">
        <v>46</v>
      </c>
      <c r="B144" s="94" t="s">
        <v>47</v>
      </c>
      <c r="C144" s="90">
        <v>307.7</v>
      </c>
      <c r="D144" s="90">
        <f t="shared" si="6"/>
        <v>448.01</v>
      </c>
      <c r="E144" s="90">
        <f t="shared" si="7"/>
        <v>480.32</v>
      </c>
      <c r="F144" s="91">
        <f t="shared" si="8"/>
        <v>566.48</v>
      </c>
    </row>
    <row r="145" spans="1:6" ht="15.75" x14ac:dyDescent="0.25">
      <c r="A145" s="195" t="s">
        <v>268</v>
      </c>
      <c r="B145" s="112" t="s">
        <v>269</v>
      </c>
      <c r="C145" s="106">
        <v>189.9</v>
      </c>
      <c r="D145" s="106">
        <f t="shared" si="6"/>
        <v>276.49</v>
      </c>
      <c r="E145" s="106">
        <f t="shared" si="7"/>
        <v>296.43</v>
      </c>
      <c r="F145" s="196">
        <f t="shared" si="8"/>
        <v>349.61</v>
      </c>
    </row>
    <row r="146" spans="1:6" s="219" customFormat="1" ht="31.5" x14ac:dyDescent="0.25">
      <c r="A146" s="195" t="s">
        <v>540</v>
      </c>
      <c r="B146" s="112" t="s">
        <v>541</v>
      </c>
      <c r="C146" s="109">
        <v>213.2</v>
      </c>
      <c r="D146" s="109">
        <f t="shared" si="6"/>
        <v>310.42</v>
      </c>
      <c r="E146" s="109">
        <f t="shared" si="7"/>
        <v>332.81</v>
      </c>
      <c r="F146" s="201">
        <f t="shared" si="8"/>
        <v>392.5</v>
      </c>
    </row>
    <row r="147" spans="1:6" ht="15.75" x14ac:dyDescent="0.2">
      <c r="A147" s="197" t="s">
        <v>288</v>
      </c>
      <c r="B147" s="94" t="s">
        <v>178</v>
      </c>
      <c r="C147" s="90">
        <v>211.21</v>
      </c>
      <c r="D147" s="90">
        <f t="shared" si="6"/>
        <v>307.52</v>
      </c>
      <c r="E147" s="90">
        <f t="shared" si="7"/>
        <v>329.7</v>
      </c>
      <c r="F147" s="91">
        <f t="shared" si="8"/>
        <v>388.84</v>
      </c>
    </row>
    <row r="148" spans="1:6" ht="15.75" x14ac:dyDescent="0.2">
      <c r="A148" s="197" t="s">
        <v>383</v>
      </c>
      <c r="B148" s="94" t="s">
        <v>205</v>
      </c>
      <c r="C148" s="90">
        <v>340.38</v>
      </c>
      <c r="D148" s="90">
        <f t="shared" si="6"/>
        <v>495.59</v>
      </c>
      <c r="E148" s="90">
        <f t="shared" si="7"/>
        <v>531.33000000000004</v>
      </c>
      <c r="F148" s="91">
        <f t="shared" si="8"/>
        <v>626.64</v>
      </c>
    </row>
    <row r="149" spans="1:6" ht="15.75" x14ac:dyDescent="0.25">
      <c r="A149" s="195" t="s">
        <v>282</v>
      </c>
      <c r="B149" s="112" t="s">
        <v>283</v>
      </c>
      <c r="C149" s="106">
        <v>281.25</v>
      </c>
      <c r="D149" s="106">
        <f t="shared" si="6"/>
        <v>409.5</v>
      </c>
      <c r="E149" s="106">
        <f t="shared" si="7"/>
        <v>439.03</v>
      </c>
      <c r="F149" s="196">
        <f t="shared" si="8"/>
        <v>517.78</v>
      </c>
    </row>
    <row r="150" spans="1:6" ht="15.75" x14ac:dyDescent="0.2">
      <c r="A150" s="197" t="s">
        <v>386</v>
      </c>
      <c r="B150" s="94" t="s">
        <v>209</v>
      </c>
      <c r="C150" s="90">
        <v>1026.79</v>
      </c>
      <c r="D150" s="90">
        <f t="shared" si="6"/>
        <v>1495.01</v>
      </c>
      <c r="E150" s="90">
        <f t="shared" si="7"/>
        <v>1602.82</v>
      </c>
      <c r="F150" s="91">
        <f t="shared" si="8"/>
        <v>1890.32</v>
      </c>
    </row>
    <row r="151" spans="1:6" ht="15.75" x14ac:dyDescent="0.2">
      <c r="A151" s="197" t="s">
        <v>303</v>
      </c>
      <c r="B151" s="94" t="s">
        <v>208</v>
      </c>
      <c r="C151" s="90">
        <v>433.84</v>
      </c>
      <c r="D151" s="90">
        <f t="shared" si="6"/>
        <v>631.66999999999996</v>
      </c>
      <c r="E151" s="90">
        <f t="shared" si="7"/>
        <v>677.22</v>
      </c>
      <c r="F151" s="91">
        <f t="shared" si="8"/>
        <v>798.7</v>
      </c>
    </row>
    <row r="152" spans="1:6" ht="31.5" x14ac:dyDescent="0.2">
      <c r="A152" s="197" t="s">
        <v>371</v>
      </c>
      <c r="B152" s="94" t="s">
        <v>162</v>
      </c>
      <c r="C152" s="93">
        <v>920.33</v>
      </c>
      <c r="D152" s="93">
        <f t="shared" si="6"/>
        <v>1340</v>
      </c>
      <c r="E152" s="93">
        <f t="shared" si="7"/>
        <v>1436.64</v>
      </c>
      <c r="F152" s="220">
        <f t="shared" si="8"/>
        <v>1694.33</v>
      </c>
    </row>
    <row r="153" spans="1:6" s="219" customFormat="1" ht="15.75" x14ac:dyDescent="0.2">
      <c r="A153" s="197" t="s">
        <v>48</v>
      </c>
      <c r="B153" s="94" t="s">
        <v>542</v>
      </c>
      <c r="C153" s="90">
        <v>36.24</v>
      </c>
      <c r="D153" s="90">
        <f t="shared" si="6"/>
        <v>52.77</v>
      </c>
      <c r="E153" s="90">
        <f t="shared" si="7"/>
        <v>56.57</v>
      </c>
      <c r="F153" s="91">
        <f t="shared" si="8"/>
        <v>66.72</v>
      </c>
    </row>
    <row r="154" spans="1:6" s="219" customFormat="1" ht="15.75" x14ac:dyDescent="0.2">
      <c r="A154" s="197" t="s">
        <v>543</v>
      </c>
      <c r="B154" s="94" t="s">
        <v>544</v>
      </c>
      <c r="C154" s="90">
        <v>41.63</v>
      </c>
      <c r="D154" s="90">
        <f t="shared" si="6"/>
        <v>60.61</v>
      </c>
      <c r="E154" s="90">
        <f t="shared" si="7"/>
        <v>64.98</v>
      </c>
      <c r="F154" s="91">
        <f t="shared" si="8"/>
        <v>76.64</v>
      </c>
    </row>
    <row r="155" spans="1:6" ht="31.5" x14ac:dyDescent="0.2">
      <c r="A155" s="197" t="s">
        <v>314</v>
      </c>
      <c r="B155" s="115" t="s">
        <v>199</v>
      </c>
      <c r="C155" s="109">
        <v>227.36</v>
      </c>
      <c r="D155" s="109">
        <f t="shared" si="6"/>
        <v>331.04</v>
      </c>
      <c r="E155" s="109">
        <f t="shared" si="7"/>
        <v>354.91</v>
      </c>
      <c r="F155" s="201">
        <f t="shared" si="8"/>
        <v>418.57</v>
      </c>
    </row>
    <row r="156" spans="1:6" ht="31.5" x14ac:dyDescent="0.2">
      <c r="A156" s="197" t="s">
        <v>315</v>
      </c>
      <c r="B156" s="115" t="s">
        <v>214</v>
      </c>
      <c r="C156" s="109">
        <v>529.21</v>
      </c>
      <c r="D156" s="109">
        <f t="shared" si="6"/>
        <v>770.53</v>
      </c>
      <c r="E156" s="109">
        <f t="shared" si="7"/>
        <v>826.1</v>
      </c>
      <c r="F156" s="201">
        <f t="shared" si="8"/>
        <v>974.28</v>
      </c>
    </row>
    <row r="157" spans="1:6" ht="31.5" x14ac:dyDescent="0.2">
      <c r="A157" s="197" t="s">
        <v>545</v>
      </c>
      <c r="B157" s="115" t="s">
        <v>546</v>
      </c>
      <c r="C157" s="109">
        <v>191.42</v>
      </c>
      <c r="D157" s="109">
        <f t="shared" si="6"/>
        <v>278.70999999999998</v>
      </c>
      <c r="E157" s="109">
        <f t="shared" si="7"/>
        <v>298.81</v>
      </c>
      <c r="F157" s="201">
        <f t="shared" si="8"/>
        <v>352.4</v>
      </c>
    </row>
    <row r="158" spans="1:6" ht="31.5" x14ac:dyDescent="0.2">
      <c r="A158" s="197" t="s">
        <v>547</v>
      </c>
      <c r="B158" s="115" t="s">
        <v>548</v>
      </c>
      <c r="C158" s="109">
        <v>196.09</v>
      </c>
      <c r="D158" s="109">
        <f t="shared" si="6"/>
        <v>285.51</v>
      </c>
      <c r="E158" s="109">
        <f t="shared" si="7"/>
        <v>306.10000000000002</v>
      </c>
      <c r="F158" s="201">
        <f t="shared" si="8"/>
        <v>361</v>
      </c>
    </row>
    <row r="159" spans="1:6" s="219" customFormat="1" ht="15.75" x14ac:dyDescent="0.2">
      <c r="A159" s="197" t="s">
        <v>549</v>
      </c>
      <c r="B159" s="94" t="s">
        <v>550</v>
      </c>
      <c r="C159" s="90">
        <v>213.18</v>
      </c>
      <c r="D159" s="90">
        <f t="shared" si="6"/>
        <v>310.39</v>
      </c>
      <c r="E159" s="90">
        <f t="shared" si="7"/>
        <v>332.77</v>
      </c>
      <c r="F159" s="91">
        <f t="shared" si="8"/>
        <v>392.46</v>
      </c>
    </row>
    <row r="160" spans="1:6" s="219" customFormat="1" ht="15.75" x14ac:dyDescent="0.2">
      <c r="A160" s="197" t="s">
        <v>551</v>
      </c>
      <c r="B160" s="94" t="s">
        <v>552</v>
      </c>
      <c r="C160" s="90">
        <v>226.9</v>
      </c>
      <c r="D160" s="90">
        <f t="shared" si="6"/>
        <v>330.37</v>
      </c>
      <c r="E160" s="90">
        <f t="shared" si="7"/>
        <v>354.19</v>
      </c>
      <c r="F160" s="91">
        <f t="shared" si="8"/>
        <v>417.72</v>
      </c>
    </row>
    <row r="161" spans="1:6" s="219" customFormat="1" ht="15.75" x14ac:dyDescent="0.2">
      <c r="A161" s="197" t="s">
        <v>52</v>
      </c>
      <c r="B161" s="94" t="s">
        <v>53</v>
      </c>
      <c r="C161" s="90">
        <v>214.51</v>
      </c>
      <c r="D161" s="90">
        <f t="shared" si="6"/>
        <v>312.33</v>
      </c>
      <c r="E161" s="90">
        <f t="shared" si="7"/>
        <v>334.85</v>
      </c>
      <c r="F161" s="91">
        <f t="shared" si="8"/>
        <v>394.91</v>
      </c>
    </row>
    <row r="162" spans="1:6" ht="31.5" x14ac:dyDescent="0.2">
      <c r="A162" s="197" t="s">
        <v>54</v>
      </c>
      <c r="B162" s="94" t="s">
        <v>55</v>
      </c>
      <c r="C162" s="93">
        <v>57.23</v>
      </c>
      <c r="D162" s="93">
        <f t="shared" si="6"/>
        <v>83.33</v>
      </c>
      <c r="E162" s="93">
        <f t="shared" si="7"/>
        <v>89.34</v>
      </c>
      <c r="F162" s="220">
        <f t="shared" si="8"/>
        <v>105.36</v>
      </c>
    </row>
    <row r="163" spans="1:6" ht="15.75" x14ac:dyDescent="0.2">
      <c r="A163" s="197" t="s">
        <v>182</v>
      </c>
      <c r="B163" s="94" t="s">
        <v>167</v>
      </c>
      <c r="C163" s="90">
        <v>215.39</v>
      </c>
      <c r="D163" s="90">
        <f t="shared" si="6"/>
        <v>313.61</v>
      </c>
      <c r="E163" s="90">
        <f t="shared" si="7"/>
        <v>336.22</v>
      </c>
      <c r="F163" s="91">
        <f t="shared" si="8"/>
        <v>396.53</v>
      </c>
    </row>
    <row r="164" spans="1:6" s="219" customFormat="1" ht="31.5" x14ac:dyDescent="0.25">
      <c r="A164" s="209" t="s">
        <v>553</v>
      </c>
      <c r="B164" s="94" t="s">
        <v>168</v>
      </c>
      <c r="C164" s="101">
        <v>596.55999999999995</v>
      </c>
      <c r="D164" s="101">
        <f t="shared" si="6"/>
        <v>868.59</v>
      </c>
      <c r="E164" s="101">
        <f t="shared" si="7"/>
        <v>931.23</v>
      </c>
      <c r="F164" s="91">
        <f t="shared" si="8"/>
        <v>1098.27</v>
      </c>
    </row>
    <row r="165" spans="1:6" s="219" customFormat="1" ht="15.75" x14ac:dyDescent="0.25">
      <c r="A165" s="209" t="s">
        <v>554</v>
      </c>
      <c r="B165" s="94" t="s">
        <v>555</v>
      </c>
      <c r="C165" s="101">
        <v>246.88</v>
      </c>
      <c r="D165" s="101">
        <f t="shared" si="6"/>
        <v>359.46</v>
      </c>
      <c r="E165" s="101">
        <f t="shared" si="7"/>
        <v>385.38</v>
      </c>
      <c r="F165" s="91">
        <f t="shared" si="8"/>
        <v>454.51</v>
      </c>
    </row>
    <row r="166" spans="1:6" ht="15.75" x14ac:dyDescent="0.2">
      <c r="A166" s="197" t="s">
        <v>374</v>
      </c>
      <c r="B166" s="94" t="s">
        <v>170</v>
      </c>
      <c r="C166" s="101">
        <v>175.63</v>
      </c>
      <c r="D166" s="90">
        <f t="shared" si="6"/>
        <v>255.72</v>
      </c>
      <c r="E166" s="100">
        <f t="shared" si="7"/>
        <v>274.16000000000003</v>
      </c>
      <c r="F166" s="91">
        <f t="shared" si="8"/>
        <v>323.33</v>
      </c>
    </row>
    <row r="167" spans="1:6" ht="15.75" x14ac:dyDescent="0.2">
      <c r="A167" s="197" t="s">
        <v>183</v>
      </c>
      <c r="B167" s="94" t="s">
        <v>184</v>
      </c>
      <c r="C167" s="101">
        <v>107.19</v>
      </c>
      <c r="D167" s="90">
        <f t="shared" si="6"/>
        <v>156.07</v>
      </c>
      <c r="E167" s="100">
        <f t="shared" si="7"/>
        <v>167.32</v>
      </c>
      <c r="F167" s="91">
        <f t="shared" si="8"/>
        <v>197.34</v>
      </c>
    </row>
    <row r="168" spans="1:6" ht="31.5" x14ac:dyDescent="0.2">
      <c r="A168" s="197" t="s">
        <v>56</v>
      </c>
      <c r="B168" s="115" t="s">
        <v>57</v>
      </c>
      <c r="C168" s="109">
        <v>125.48</v>
      </c>
      <c r="D168" s="109">
        <f t="shared" si="6"/>
        <v>182.7</v>
      </c>
      <c r="E168" s="109">
        <f t="shared" si="7"/>
        <v>195.87</v>
      </c>
      <c r="F168" s="201">
        <f t="shared" si="8"/>
        <v>231.01</v>
      </c>
    </row>
    <row r="169" spans="1:6" ht="15.75" x14ac:dyDescent="0.25">
      <c r="A169" s="195" t="s">
        <v>58</v>
      </c>
      <c r="B169" s="112" t="s">
        <v>59</v>
      </c>
      <c r="C169" s="106">
        <v>34.799999999999997</v>
      </c>
      <c r="D169" s="106">
        <f t="shared" si="6"/>
        <v>50.67</v>
      </c>
      <c r="E169" s="106">
        <f t="shared" si="7"/>
        <v>54.32</v>
      </c>
      <c r="F169" s="196">
        <f t="shared" si="8"/>
        <v>64.069999999999993</v>
      </c>
    </row>
    <row r="170" spans="1:6" ht="15.75" x14ac:dyDescent="0.25">
      <c r="A170" s="195" t="s">
        <v>359</v>
      </c>
      <c r="B170" s="112" t="s">
        <v>360</v>
      </c>
      <c r="C170" s="106">
        <v>979.47</v>
      </c>
      <c r="D170" s="106">
        <f t="shared" si="6"/>
        <v>1426.11</v>
      </c>
      <c r="E170" s="106">
        <f t="shared" si="7"/>
        <v>1528.95</v>
      </c>
      <c r="F170" s="196">
        <f t="shared" si="8"/>
        <v>1803.2</v>
      </c>
    </row>
    <row r="171" spans="1:6" ht="15.75" x14ac:dyDescent="0.2">
      <c r="A171" s="197" t="s">
        <v>270</v>
      </c>
      <c r="B171" s="94" t="s">
        <v>163</v>
      </c>
      <c r="C171" s="90">
        <v>2055.29</v>
      </c>
      <c r="D171" s="90">
        <f t="shared" si="6"/>
        <v>2992.5</v>
      </c>
      <c r="E171" s="90">
        <f t="shared" si="7"/>
        <v>3208.31</v>
      </c>
      <c r="F171" s="91">
        <f t="shared" si="8"/>
        <v>3783.79</v>
      </c>
    </row>
    <row r="172" spans="1:6" s="219" customFormat="1" ht="31.5" x14ac:dyDescent="0.2">
      <c r="A172" s="197" t="s">
        <v>556</v>
      </c>
      <c r="B172" s="94" t="s">
        <v>557</v>
      </c>
      <c r="C172" s="93">
        <v>208.01</v>
      </c>
      <c r="D172" s="93">
        <f t="shared" si="6"/>
        <v>302.86</v>
      </c>
      <c r="E172" s="93">
        <f t="shared" si="7"/>
        <v>324.7</v>
      </c>
      <c r="F172" s="220">
        <f t="shared" si="8"/>
        <v>382.95</v>
      </c>
    </row>
    <row r="173" spans="1:6" ht="15.75" x14ac:dyDescent="0.2">
      <c r="A173" s="197" t="s">
        <v>372</v>
      </c>
      <c r="B173" s="94" t="s">
        <v>164</v>
      </c>
      <c r="C173" s="90">
        <v>618.13</v>
      </c>
      <c r="D173" s="90">
        <f t="shared" si="6"/>
        <v>900</v>
      </c>
      <c r="E173" s="90">
        <f t="shared" si="7"/>
        <v>964.9</v>
      </c>
      <c r="F173" s="91">
        <f t="shared" si="8"/>
        <v>1137.98</v>
      </c>
    </row>
    <row r="174" spans="1:6" ht="31.5" x14ac:dyDescent="0.2">
      <c r="A174" s="197" t="s">
        <v>395</v>
      </c>
      <c r="B174" s="94" t="s">
        <v>65</v>
      </c>
      <c r="C174" s="93">
        <v>131.99</v>
      </c>
      <c r="D174" s="93">
        <f t="shared" si="6"/>
        <v>192.18</v>
      </c>
      <c r="E174" s="93">
        <f t="shared" si="7"/>
        <v>206.04</v>
      </c>
      <c r="F174" s="220">
        <f t="shared" si="8"/>
        <v>242.99</v>
      </c>
    </row>
    <row r="175" spans="1:6" ht="31.5" x14ac:dyDescent="0.2">
      <c r="A175" s="197" t="s">
        <v>186</v>
      </c>
      <c r="B175" s="94" t="s">
        <v>187</v>
      </c>
      <c r="C175" s="93">
        <v>453.3</v>
      </c>
      <c r="D175" s="93">
        <f t="shared" si="6"/>
        <v>660</v>
      </c>
      <c r="E175" s="93">
        <f t="shared" si="7"/>
        <v>707.6</v>
      </c>
      <c r="F175" s="220">
        <f t="shared" si="8"/>
        <v>834.53</v>
      </c>
    </row>
    <row r="176" spans="1:6" s="219" customFormat="1" ht="15.75" x14ac:dyDescent="0.2">
      <c r="A176" s="222" t="s">
        <v>558</v>
      </c>
      <c r="B176" s="98" t="s">
        <v>559</v>
      </c>
      <c r="C176" s="99">
        <v>54.09</v>
      </c>
      <c r="D176" s="99">
        <f t="shared" si="6"/>
        <v>78.760000000000005</v>
      </c>
      <c r="E176" s="99">
        <f t="shared" si="7"/>
        <v>84.43</v>
      </c>
      <c r="F176" s="91">
        <f t="shared" si="8"/>
        <v>99.58</v>
      </c>
    </row>
    <row r="177" spans="1:6" ht="15.75" x14ac:dyDescent="0.2">
      <c r="A177" s="198" t="s">
        <v>394</v>
      </c>
      <c r="B177" s="105" t="s">
        <v>227</v>
      </c>
      <c r="C177" s="106">
        <v>130.16999999999999</v>
      </c>
      <c r="D177" s="106">
        <f t="shared" si="6"/>
        <v>189.53</v>
      </c>
      <c r="E177" s="106">
        <f t="shared" si="7"/>
        <v>203.2</v>
      </c>
      <c r="F177" s="196">
        <f t="shared" si="8"/>
        <v>239.64</v>
      </c>
    </row>
    <row r="178" spans="1:6" s="219" customFormat="1" ht="15.75" x14ac:dyDescent="0.2">
      <c r="A178" s="198" t="s">
        <v>560</v>
      </c>
      <c r="B178" s="105" t="s">
        <v>561</v>
      </c>
      <c r="C178" s="106">
        <v>54.09</v>
      </c>
      <c r="D178" s="106">
        <f t="shared" si="6"/>
        <v>78.760000000000005</v>
      </c>
      <c r="E178" s="106">
        <f t="shared" si="7"/>
        <v>84.43</v>
      </c>
      <c r="F178" s="196">
        <f t="shared" si="8"/>
        <v>99.58</v>
      </c>
    </row>
    <row r="179" spans="1:6" ht="15.75" x14ac:dyDescent="0.25">
      <c r="A179" s="202" t="s">
        <v>398</v>
      </c>
      <c r="B179" s="108" t="s">
        <v>233</v>
      </c>
      <c r="C179" s="109">
        <v>151.1</v>
      </c>
      <c r="D179" s="109">
        <f t="shared" si="6"/>
        <v>220</v>
      </c>
      <c r="E179" s="109">
        <f t="shared" si="7"/>
        <v>235.87</v>
      </c>
      <c r="F179" s="223">
        <f t="shared" si="8"/>
        <v>278.18</v>
      </c>
    </row>
    <row r="180" spans="1:6" s="219" customFormat="1" ht="15.75" x14ac:dyDescent="0.25">
      <c r="A180" s="202" t="s">
        <v>562</v>
      </c>
      <c r="B180" s="108" t="s">
        <v>563</v>
      </c>
      <c r="C180" s="109">
        <v>41.86</v>
      </c>
      <c r="D180" s="109">
        <f t="shared" si="6"/>
        <v>60.95</v>
      </c>
      <c r="E180" s="109">
        <f t="shared" si="7"/>
        <v>65.34</v>
      </c>
      <c r="F180" s="223">
        <f t="shared" si="8"/>
        <v>77.06</v>
      </c>
    </row>
    <row r="181" spans="1:6" ht="15.75" x14ac:dyDescent="0.2">
      <c r="A181" s="197" t="s">
        <v>272</v>
      </c>
      <c r="B181" s="94" t="s">
        <v>211</v>
      </c>
      <c r="C181" s="90">
        <v>143.08000000000001</v>
      </c>
      <c r="D181" s="90">
        <f t="shared" si="6"/>
        <v>208.32</v>
      </c>
      <c r="E181" s="90">
        <f t="shared" si="7"/>
        <v>223.35</v>
      </c>
      <c r="F181" s="91">
        <f t="shared" si="8"/>
        <v>263.41000000000003</v>
      </c>
    </row>
    <row r="182" spans="1:6" s="219" customFormat="1" ht="15.75" x14ac:dyDescent="0.2">
      <c r="A182" s="197" t="s">
        <v>564</v>
      </c>
      <c r="B182" s="94" t="s">
        <v>565</v>
      </c>
      <c r="C182" s="90">
        <v>53.63</v>
      </c>
      <c r="D182" s="90">
        <f t="shared" si="6"/>
        <v>78.09</v>
      </c>
      <c r="E182" s="90">
        <f t="shared" si="7"/>
        <v>83.72</v>
      </c>
      <c r="F182" s="91">
        <f t="shared" si="8"/>
        <v>98.73</v>
      </c>
    </row>
    <row r="183" spans="1:6" ht="15.75" x14ac:dyDescent="0.2">
      <c r="A183" s="222" t="s">
        <v>191</v>
      </c>
      <c r="B183" s="98" t="s">
        <v>192</v>
      </c>
      <c r="C183" s="99">
        <v>136.22</v>
      </c>
      <c r="D183" s="99">
        <f t="shared" ref="D183:D242" si="9">ROUND(C183*$D$10,2)</f>
        <v>198.34</v>
      </c>
      <c r="E183" s="99">
        <f t="shared" ref="E183:E242" si="10">ROUND(C183*$E$10,2)</f>
        <v>212.64</v>
      </c>
      <c r="F183" s="91">
        <f t="shared" ref="F183:F242" si="11">ROUND(C183*$F$10,2)</f>
        <v>250.78</v>
      </c>
    </row>
    <row r="184" spans="1:6" s="219" customFormat="1" ht="15.75" x14ac:dyDescent="0.25">
      <c r="A184" s="195" t="s">
        <v>284</v>
      </c>
      <c r="B184" s="112" t="s">
        <v>285</v>
      </c>
      <c r="C184" s="106">
        <v>261.16000000000003</v>
      </c>
      <c r="D184" s="106">
        <f t="shared" si="9"/>
        <v>380.25</v>
      </c>
      <c r="E184" s="106">
        <f t="shared" si="10"/>
        <v>407.67</v>
      </c>
      <c r="F184" s="196">
        <f t="shared" si="11"/>
        <v>480.8</v>
      </c>
    </row>
    <row r="185" spans="1:6" ht="31.5" x14ac:dyDescent="0.2">
      <c r="A185" s="197" t="s">
        <v>373</v>
      </c>
      <c r="B185" s="94" t="s">
        <v>165</v>
      </c>
      <c r="C185" s="93">
        <v>1826.58</v>
      </c>
      <c r="D185" s="93">
        <f t="shared" si="9"/>
        <v>2659.5</v>
      </c>
      <c r="E185" s="93">
        <f t="shared" si="10"/>
        <v>2851.29</v>
      </c>
      <c r="F185" s="220">
        <f t="shared" si="11"/>
        <v>3362.73</v>
      </c>
    </row>
    <row r="186" spans="1:6" ht="31.5" x14ac:dyDescent="0.2">
      <c r="A186" s="197" t="s">
        <v>171</v>
      </c>
      <c r="B186" s="94" t="s">
        <v>193</v>
      </c>
      <c r="C186" s="93">
        <v>405.22</v>
      </c>
      <c r="D186" s="93">
        <f t="shared" si="9"/>
        <v>590</v>
      </c>
      <c r="E186" s="93">
        <f t="shared" si="10"/>
        <v>632.54999999999995</v>
      </c>
      <c r="F186" s="220">
        <f t="shared" si="11"/>
        <v>746.01</v>
      </c>
    </row>
    <row r="187" spans="1:6" s="219" customFormat="1" ht="31.5" x14ac:dyDescent="0.2">
      <c r="A187" s="197" t="s">
        <v>459</v>
      </c>
      <c r="B187" s="94" t="s">
        <v>460</v>
      </c>
      <c r="C187" s="90">
        <v>583.79</v>
      </c>
      <c r="D187" s="90">
        <f t="shared" si="9"/>
        <v>850</v>
      </c>
      <c r="E187" s="90">
        <f t="shared" si="10"/>
        <v>911.3</v>
      </c>
      <c r="F187" s="91">
        <f t="shared" si="11"/>
        <v>1074.76</v>
      </c>
    </row>
    <row r="188" spans="1:6" s="219" customFormat="1" ht="15.75" x14ac:dyDescent="0.2">
      <c r="A188" s="197" t="s">
        <v>391</v>
      </c>
      <c r="B188" s="94" t="s">
        <v>222</v>
      </c>
      <c r="C188" s="90">
        <v>583.79</v>
      </c>
      <c r="D188" s="90">
        <f t="shared" si="9"/>
        <v>850</v>
      </c>
      <c r="E188" s="90">
        <f t="shared" si="10"/>
        <v>911.3</v>
      </c>
      <c r="F188" s="91">
        <f t="shared" si="11"/>
        <v>1074.76</v>
      </c>
    </row>
    <row r="189" spans="1:6" s="219" customFormat="1" ht="15.75" x14ac:dyDescent="0.25">
      <c r="A189" s="195" t="s">
        <v>352</v>
      </c>
      <c r="B189" s="112" t="s">
        <v>353</v>
      </c>
      <c r="C189" s="106">
        <v>375.16</v>
      </c>
      <c r="D189" s="106">
        <f t="shared" si="9"/>
        <v>546.23</v>
      </c>
      <c r="E189" s="106">
        <f t="shared" si="10"/>
        <v>585.62</v>
      </c>
      <c r="F189" s="196">
        <f t="shared" si="11"/>
        <v>690.67</v>
      </c>
    </row>
    <row r="190" spans="1:6" s="219" customFormat="1" ht="15.75" x14ac:dyDescent="0.25">
      <c r="A190" s="195" t="s">
        <v>346</v>
      </c>
      <c r="B190" s="112" t="s">
        <v>347</v>
      </c>
      <c r="C190" s="106">
        <v>375.16</v>
      </c>
      <c r="D190" s="106">
        <f t="shared" si="9"/>
        <v>546.23</v>
      </c>
      <c r="E190" s="106">
        <f t="shared" si="10"/>
        <v>585.62</v>
      </c>
      <c r="F190" s="196">
        <f t="shared" si="11"/>
        <v>690.67</v>
      </c>
    </row>
    <row r="191" spans="1:6" ht="31.5" x14ac:dyDescent="0.25">
      <c r="A191" s="111" t="s">
        <v>348</v>
      </c>
      <c r="B191" s="112" t="s">
        <v>349</v>
      </c>
      <c r="C191" s="109">
        <v>1277.49</v>
      </c>
      <c r="D191" s="109">
        <f t="shared" si="9"/>
        <v>1860.03</v>
      </c>
      <c r="E191" s="109">
        <f t="shared" si="10"/>
        <v>1994.16</v>
      </c>
      <c r="F191" s="224">
        <f t="shared" si="11"/>
        <v>2351.86</v>
      </c>
    </row>
    <row r="192" spans="1:6" ht="15.75" x14ac:dyDescent="0.25">
      <c r="A192" s="111" t="s">
        <v>308</v>
      </c>
      <c r="B192" s="111" t="s">
        <v>309</v>
      </c>
      <c r="C192" s="106">
        <v>917.83</v>
      </c>
      <c r="D192" s="106">
        <f t="shared" si="9"/>
        <v>1336.36</v>
      </c>
      <c r="E192" s="106">
        <f t="shared" si="10"/>
        <v>1432.73</v>
      </c>
      <c r="F192" s="225">
        <f t="shared" si="11"/>
        <v>1689.73</v>
      </c>
    </row>
    <row r="193" spans="1:6" ht="15.75" x14ac:dyDescent="0.25">
      <c r="A193" s="195" t="s">
        <v>310</v>
      </c>
      <c r="B193" s="111" t="s">
        <v>311</v>
      </c>
      <c r="C193" s="106">
        <v>917.83</v>
      </c>
      <c r="D193" s="106">
        <f t="shared" si="9"/>
        <v>1336.36</v>
      </c>
      <c r="E193" s="106">
        <f t="shared" si="10"/>
        <v>1432.73</v>
      </c>
      <c r="F193" s="225">
        <f t="shared" si="11"/>
        <v>1689.73</v>
      </c>
    </row>
    <row r="194" spans="1:6" s="219" customFormat="1" ht="15.75" x14ac:dyDescent="0.25">
      <c r="A194" s="226" t="s">
        <v>344</v>
      </c>
      <c r="B194" s="113" t="s">
        <v>345</v>
      </c>
      <c r="C194" s="106">
        <v>375.16</v>
      </c>
      <c r="D194" s="109">
        <f t="shared" si="9"/>
        <v>546.23</v>
      </c>
      <c r="E194" s="109">
        <f t="shared" si="10"/>
        <v>585.62</v>
      </c>
      <c r="F194" s="224">
        <f t="shared" si="11"/>
        <v>690.67</v>
      </c>
    </row>
    <row r="195" spans="1:6" s="219" customFormat="1" ht="15.75" x14ac:dyDescent="0.25">
      <c r="A195" s="227" t="s">
        <v>342</v>
      </c>
      <c r="B195" s="112" t="s">
        <v>343</v>
      </c>
      <c r="C195" s="106">
        <v>375.16</v>
      </c>
      <c r="D195" s="106">
        <f t="shared" si="9"/>
        <v>546.23</v>
      </c>
      <c r="E195" s="106">
        <f t="shared" si="10"/>
        <v>585.62</v>
      </c>
      <c r="F195" s="225">
        <f t="shared" si="11"/>
        <v>690.67</v>
      </c>
    </row>
    <row r="196" spans="1:6" ht="31.5" x14ac:dyDescent="0.2">
      <c r="A196" s="197" t="s">
        <v>350</v>
      </c>
      <c r="B196" s="89" t="s">
        <v>351</v>
      </c>
      <c r="C196" s="93">
        <v>1277.49</v>
      </c>
      <c r="D196" s="93">
        <f t="shared" si="9"/>
        <v>1860.03</v>
      </c>
      <c r="E196" s="93">
        <f t="shared" si="10"/>
        <v>1994.16</v>
      </c>
      <c r="F196" s="220">
        <f t="shared" si="11"/>
        <v>2351.86</v>
      </c>
    </row>
    <row r="197" spans="1:6" ht="15.75" x14ac:dyDescent="0.2">
      <c r="A197" s="228" t="s">
        <v>70</v>
      </c>
      <c r="B197" s="94" t="s">
        <v>71</v>
      </c>
      <c r="C197" s="90">
        <v>113.47</v>
      </c>
      <c r="D197" s="90">
        <f t="shared" si="9"/>
        <v>165.21</v>
      </c>
      <c r="E197" s="90">
        <f t="shared" si="10"/>
        <v>177.13</v>
      </c>
      <c r="F197" s="229">
        <f t="shared" si="11"/>
        <v>208.9</v>
      </c>
    </row>
    <row r="198" spans="1:6" ht="15.75" x14ac:dyDescent="0.25">
      <c r="A198" s="195" t="s">
        <v>278</v>
      </c>
      <c r="B198" s="112" t="s">
        <v>279</v>
      </c>
      <c r="C198" s="106">
        <v>1277.49</v>
      </c>
      <c r="D198" s="106">
        <f t="shared" si="9"/>
        <v>1860.03</v>
      </c>
      <c r="E198" s="106">
        <f t="shared" si="10"/>
        <v>1994.16</v>
      </c>
      <c r="F198" s="196">
        <f t="shared" si="11"/>
        <v>2351.86</v>
      </c>
    </row>
    <row r="199" spans="1:6" ht="15.75" x14ac:dyDescent="0.2">
      <c r="A199" s="211" t="s">
        <v>239</v>
      </c>
      <c r="B199" s="107" t="s">
        <v>240</v>
      </c>
      <c r="C199" s="106">
        <v>1277.49</v>
      </c>
      <c r="D199" s="106">
        <f t="shared" si="9"/>
        <v>1860.03</v>
      </c>
      <c r="E199" s="106">
        <f t="shared" si="10"/>
        <v>1994.16</v>
      </c>
      <c r="F199" s="196">
        <f t="shared" si="11"/>
        <v>2351.86</v>
      </c>
    </row>
    <row r="200" spans="1:6" ht="15.75" x14ac:dyDescent="0.25">
      <c r="A200" s="195" t="s">
        <v>280</v>
      </c>
      <c r="B200" s="112" t="s">
        <v>281</v>
      </c>
      <c r="C200" s="106">
        <v>1277.49</v>
      </c>
      <c r="D200" s="106">
        <f t="shared" si="9"/>
        <v>1860.03</v>
      </c>
      <c r="E200" s="106">
        <f t="shared" si="10"/>
        <v>1994.16</v>
      </c>
      <c r="F200" s="196">
        <f t="shared" si="11"/>
        <v>2351.86</v>
      </c>
    </row>
    <row r="201" spans="1:6" ht="15.75" x14ac:dyDescent="0.2">
      <c r="A201" s="202" t="s">
        <v>251</v>
      </c>
      <c r="B201" s="107" t="s">
        <v>252</v>
      </c>
      <c r="C201" s="106">
        <v>2688.59</v>
      </c>
      <c r="D201" s="106">
        <f t="shared" si="9"/>
        <v>3914.59</v>
      </c>
      <c r="E201" s="106">
        <f t="shared" si="10"/>
        <v>4196.8900000000003</v>
      </c>
      <c r="F201" s="196">
        <f t="shared" si="11"/>
        <v>4949.6899999999996</v>
      </c>
    </row>
    <row r="202" spans="1:6" ht="31.5" x14ac:dyDescent="0.2">
      <c r="A202" s="197" t="s">
        <v>253</v>
      </c>
      <c r="B202" s="89" t="s">
        <v>254</v>
      </c>
      <c r="C202" s="93">
        <v>2688.59</v>
      </c>
      <c r="D202" s="93">
        <f t="shared" si="9"/>
        <v>3914.59</v>
      </c>
      <c r="E202" s="93">
        <f t="shared" si="10"/>
        <v>4196.8900000000003</v>
      </c>
      <c r="F202" s="220">
        <f t="shared" si="11"/>
        <v>4949.6899999999996</v>
      </c>
    </row>
    <row r="203" spans="1:6" ht="31.5" x14ac:dyDescent="0.2">
      <c r="A203" s="197" t="s">
        <v>255</v>
      </c>
      <c r="B203" s="89" t="s">
        <v>256</v>
      </c>
      <c r="C203" s="93">
        <v>2688.59</v>
      </c>
      <c r="D203" s="93">
        <f t="shared" si="9"/>
        <v>3914.59</v>
      </c>
      <c r="E203" s="93">
        <f t="shared" si="10"/>
        <v>4196.8900000000003</v>
      </c>
      <c r="F203" s="220">
        <f t="shared" si="11"/>
        <v>4949.6899999999996</v>
      </c>
    </row>
    <row r="204" spans="1:6" ht="31.5" x14ac:dyDescent="0.2">
      <c r="A204" s="197" t="s">
        <v>316</v>
      </c>
      <c r="B204" s="89" t="s">
        <v>317</v>
      </c>
      <c r="C204" s="93">
        <v>4701.04</v>
      </c>
      <c r="D204" s="93">
        <f t="shared" si="9"/>
        <v>6844.71</v>
      </c>
      <c r="E204" s="93">
        <f t="shared" si="10"/>
        <v>7338.32</v>
      </c>
      <c r="F204" s="220">
        <f t="shared" si="11"/>
        <v>8654.61</v>
      </c>
    </row>
    <row r="205" spans="1:6" ht="31.5" x14ac:dyDescent="0.2">
      <c r="A205" s="197" t="s">
        <v>318</v>
      </c>
      <c r="B205" s="89" t="s">
        <v>319</v>
      </c>
      <c r="C205" s="93">
        <v>4701.04</v>
      </c>
      <c r="D205" s="93">
        <f t="shared" si="9"/>
        <v>6844.71</v>
      </c>
      <c r="E205" s="93">
        <f t="shared" si="10"/>
        <v>7338.32</v>
      </c>
      <c r="F205" s="220">
        <f t="shared" si="11"/>
        <v>8654.61</v>
      </c>
    </row>
    <row r="206" spans="1:6" ht="31.5" x14ac:dyDescent="0.2">
      <c r="A206" s="197" t="s">
        <v>320</v>
      </c>
      <c r="B206" s="89" t="s">
        <v>321</v>
      </c>
      <c r="C206" s="93">
        <v>4544.16</v>
      </c>
      <c r="D206" s="93">
        <f t="shared" si="9"/>
        <v>6616.3</v>
      </c>
      <c r="E206" s="93">
        <f t="shared" si="10"/>
        <v>7093.43</v>
      </c>
      <c r="F206" s="220">
        <f t="shared" si="11"/>
        <v>8365.7999999999993</v>
      </c>
    </row>
    <row r="207" spans="1:6" ht="15.75" x14ac:dyDescent="0.25">
      <c r="A207" s="195" t="s">
        <v>294</v>
      </c>
      <c r="B207" s="112" t="s">
        <v>295</v>
      </c>
      <c r="C207" s="106">
        <v>917.83</v>
      </c>
      <c r="D207" s="106">
        <f t="shared" si="9"/>
        <v>1336.36</v>
      </c>
      <c r="E207" s="106">
        <f t="shared" si="10"/>
        <v>1432.73</v>
      </c>
      <c r="F207" s="196">
        <f t="shared" si="11"/>
        <v>1689.73</v>
      </c>
    </row>
    <row r="208" spans="1:6" ht="31.5" x14ac:dyDescent="0.2">
      <c r="A208" s="197" t="s">
        <v>296</v>
      </c>
      <c r="B208" s="89" t="s">
        <v>297</v>
      </c>
      <c r="C208" s="93">
        <v>917.83</v>
      </c>
      <c r="D208" s="93">
        <f t="shared" si="9"/>
        <v>1336.36</v>
      </c>
      <c r="E208" s="93">
        <f t="shared" si="10"/>
        <v>1432.73</v>
      </c>
      <c r="F208" s="220">
        <f t="shared" si="11"/>
        <v>1689.73</v>
      </c>
    </row>
    <row r="209" spans="1:6" ht="15.75" x14ac:dyDescent="0.2">
      <c r="A209" s="210" t="s">
        <v>388</v>
      </c>
      <c r="B209" s="95" t="s">
        <v>216</v>
      </c>
      <c r="C209" s="96">
        <v>1161.3499999999999</v>
      </c>
      <c r="D209" s="96">
        <f t="shared" si="9"/>
        <v>1690.93</v>
      </c>
      <c r="E209" s="96">
        <f t="shared" si="10"/>
        <v>1812.87</v>
      </c>
      <c r="F209" s="97">
        <f t="shared" si="11"/>
        <v>2138.0500000000002</v>
      </c>
    </row>
    <row r="210" spans="1:6" s="219" customFormat="1" ht="15.75" x14ac:dyDescent="0.2">
      <c r="A210" s="210" t="s">
        <v>566</v>
      </c>
      <c r="B210" s="95" t="s">
        <v>567</v>
      </c>
      <c r="C210" s="96">
        <v>54.58</v>
      </c>
      <c r="D210" s="96">
        <f t="shared" si="9"/>
        <v>79.47</v>
      </c>
      <c r="E210" s="96">
        <f t="shared" si="10"/>
        <v>85.2</v>
      </c>
      <c r="F210" s="230">
        <f t="shared" si="11"/>
        <v>100.48</v>
      </c>
    </row>
    <row r="211" spans="1:6" s="219" customFormat="1" ht="15.75" x14ac:dyDescent="0.2">
      <c r="A211" s="210" t="s">
        <v>568</v>
      </c>
      <c r="B211" s="95" t="s">
        <v>569</v>
      </c>
      <c r="C211" s="96">
        <v>176.39</v>
      </c>
      <c r="D211" s="96">
        <f t="shared" si="9"/>
        <v>256.82</v>
      </c>
      <c r="E211" s="96">
        <f t="shared" si="10"/>
        <v>275.33999999999997</v>
      </c>
      <c r="F211" s="230">
        <f t="shared" si="11"/>
        <v>324.73</v>
      </c>
    </row>
    <row r="212" spans="1:6" s="219" customFormat="1" ht="15.75" x14ac:dyDescent="0.2">
      <c r="A212" s="210" t="s">
        <v>570</v>
      </c>
      <c r="B212" s="95" t="s">
        <v>571</v>
      </c>
      <c r="C212" s="96">
        <v>979.36</v>
      </c>
      <c r="D212" s="96">
        <f t="shared" si="9"/>
        <v>1425.95</v>
      </c>
      <c r="E212" s="96">
        <f t="shared" si="10"/>
        <v>1528.78</v>
      </c>
      <c r="F212" s="230">
        <f t="shared" si="11"/>
        <v>1803</v>
      </c>
    </row>
    <row r="213" spans="1:6" s="219" customFormat="1" ht="31.5" x14ac:dyDescent="0.2">
      <c r="A213" s="210" t="s">
        <v>572</v>
      </c>
      <c r="B213" s="95" t="s">
        <v>573</v>
      </c>
      <c r="C213" s="231">
        <v>1011.18</v>
      </c>
      <c r="D213" s="231">
        <f t="shared" si="9"/>
        <v>1472.28</v>
      </c>
      <c r="E213" s="231">
        <f t="shared" si="10"/>
        <v>1578.45</v>
      </c>
      <c r="F213" s="232">
        <f t="shared" si="11"/>
        <v>1861.58</v>
      </c>
    </row>
    <row r="214" spans="1:6" s="219" customFormat="1" ht="15.75" x14ac:dyDescent="0.2">
      <c r="A214" s="210" t="s">
        <v>574</v>
      </c>
      <c r="B214" s="95" t="s">
        <v>575</v>
      </c>
      <c r="C214" s="231">
        <v>24.16</v>
      </c>
      <c r="D214" s="231">
        <f t="shared" si="9"/>
        <v>35.18</v>
      </c>
      <c r="E214" s="231">
        <f t="shared" si="10"/>
        <v>37.71</v>
      </c>
      <c r="F214" s="232">
        <f t="shared" si="11"/>
        <v>44.48</v>
      </c>
    </row>
    <row r="215" spans="1:6" s="219" customFormat="1" ht="31.5" x14ac:dyDescent="0.2">
      <c r="A215" s="210" t="s">
        <v>576</v>
      </c>
      <c r="B215" s="95" t="s">
        <v>577</v>
      </c>
      <c r="C215" s="231">
        <v>54.62</v>
      </c>
      <c r="D215" s="231">
        <f t="shared" si="9"/>
        <v>79.53</v>
      </c>
      <c r="E215" s="231">
        <f t="shared" si="10"/>
        <v>85.26</v>
      </c>
      <c r="F215" s="232">
        <f t="shared" si="11"/>
        <v>100.56</v>
      </c>
    </row>
    <row r="216" spans="1:6" s="219" customFormat="1" ht="15.75" x14ac:dyDescent="0.2">
      <c r="A216" s="210" t="s">
        <v>578</v>
      </c>
      <c r="B216" s="95" t="s">
        <v>579</v>
      </c>
      <c r="C216" s="231">
        <v>78.87</v>
      </c>
      <c r="D216" s="231">
        <f t="shared" si="9"/>
        <v>114.83</v>
      </c>
      <c r="E216" s="231">
        <f t="shared" si="10"/>
        <v>123.12</v>
      </c>
      <c r="F216" s="232">
        <f t="shared" si="11"/>
        <v>145.19999999999999</v>
      </c>
    </row>
    <row r="217" spans="1:6" ht="15.75" x14ac:dyDescent="0.25">
      <c r="A217" s="195" t="s">
        <v>243</v>
      </c>
      <c r="B217" s="112" t="s">
        <v>244</v>
      </c>
      <c r="C217" s="109">
        <v>24.05</v>
      </c>
      <c r="D217" s="109">
        <f t="shared" si="9"/>
        <v>35.020000000000003</v>
      </c>
      <c r="E217" s="109">
        <f t="shared" si="10"/>
        <v>37.54</v>
      </c>
      <c r="F217" s="224">
        <f t="shared" si="11"/>
        <v>44.28</v>
      </c>
    </row>
    <row r="218" spans="1:6" s="219" customFormat="1" ht="31.5" x14ac:dyDescent="0.25">
      <c r="A218" s="195" t="s">
        <v>580</v>
      </c>
      <c r="B218" s="115" t="s">
        <v>581</v>
      </c>
      <c r="C218" s="109">
        <v>79.709999999999994</v>
      </c>
      <c r="D218" s="109">
        <f t="shared" si="9"/>
        <v>116.06</v>
      </c>
      <c r="E218" s="109">
        <f t="shared" si="10"/>
        <v>124.43</v>
      </c>
      <c r="F218" s="224">
        <f t="shared" si="11"/>
        <v>146.75</v>
      </c>
    </row>
    <row r="219" spans="1:6" s="219" customFormat="1" ht="15.75" x14ac:dyDescent="0.25">
      <c r="A219" s="195" t="s">
        <v>582</v>
      </c>
      <c r="B219" s="115" t="s">
        <v>583</v>
      </c>
      <c r="C219" s="109">
        <v>54.93</v>
      </c>
      <c r="D219" s="109">
        <f t="shared" si="9"/>
        <v>79.98</v>
      </c>
      <c r="E219" s="109">
        <f t="shared" si="10"/>
        <v>85.75</v>
      </c>
      <c r="F219" s="224">
        <f t="shared" si="11"/>
        <v>101.13</v>
      </c>
    </row>
    <row r="220" spans="1:6" s="219" customFormat="1" ht="31.5" x14ac:dyDescent="0.25">
      <c r="A220" s="195" t="s">
        <v>584</v>
      </c>
      <c r="B220" s="115" t="s">
        <v>585</v>
      </c>
      <c r="C220" s="109">
        <v>58.75</v>
      </c>
      <c r="D220" s="109">
        <f t="shared" si="9"/>
        <v>85.54</v>
      </c>
      <c r="E220" s="109">
        <f t="shared" si="10"/>
        <v>91.71</v>
      </c>
      <c r="F220" s="224">
        <f t="shared" si="11"/>
        <v>108.16</v>
      </c>
    </row>
    <row r="221" spans="1:6" s="219" customFormat="1" ht="31.5" x14ac:dyDescent="0.25">
      <c r="A221" s="195" t="s">
        <v>586</v>
      </c>
      <c r="B221" s="115" t="s">
        <v>587</v>
      </c>
      <c r="C221" s="109">
        <v>58.75</v>
      </c>
      <c r="D221" s="109">
        <f t="shared" si="9"/>
        <v>85.54</v>
      </c>
      <c r="E221" s="109">
        <f t="shared" si="10"/>
        <v>91.71</v>
      </c>
      <c r="F221" s="224">
        <f t="shared" si="11"/>
        <v>108.16</v>
      </c>
    </row>
    <row r="222" spans="1:6" s="219" customFormat="1" ht="15.75" x14ac:dyDescent="0.25">
      <c r="A222" s="195" t="s">
        <v>588</v>
      </c>
      <c r="B222" s="115" t="s">
        <v>589</v>
      </c>
      <c r="C222" s="109">
        <v>72.89</v>
      </c>
      <c r="D222" s="109">
        <f t="shared" si="9"/>
        <v>106.13</v>
      </c>
      <c r="E222" s="109">
        <f t="shared" si="10"/>
        <v>113.78</v>
      </c>
      <c r="F222" s="224">
        <f t="shared" si="11"/>
        <v>134.19</v>
      </c>
    </row>
    <row r="223" spans="1:6" s="219" customFormat="1" ht="15.75" x14ac:dyDescent="0.25">
      <c r="A223" s="195" t="s">
        <v>590</v>
      </c>
      <c r="B223" s="115" t="s">
        <v>591</v>
      </c>
      <c r="C223" s="109">
        <v>129.25</v>
      </c>
      <c r="D223" s="109">
        <f t="shared" si="9"/>
        <v>188.19</v>
      </c>
      <c r="E223" s="109">
        <f t="shared" si="10"/>
        <v>201.76</v>
      </c>
      <c r="F223" s="224">
        <f t="shared" si="11"/>
        <v>237.95</v>
      </c>
    </row>
    <row r="224" spans="1:6" ht="31.5" x14ac:dyDescent="0.2">
      <c r="A224" s="197" t="s">
        <v>384</v>
      </c>
      <c r="B224" s="89" t="s">
        <v>206</v>
      </c>
      <c r="C224" s="93">
        <v>614.88</v>
      </c>
      <c r="D224" s="93">
        <f t="shared" si="9"/>
        <v>895.27</v>
      </c>
      <c r="E224" s="93">
        <f t="shared" si="10"/>
        <v>959.83</v>
      </c>
      <c r="F224" s="220">
        <f t="shared" si="11"/>
        <v>1131.99</v>
      </c>
    </row>
    <row r="225" spans="1:6" s="219" customFormat="1" ht="15.75" x14ac:dyDescent="0.2">
      <c r="A225" s="197" t="s">
        <v>592</v>
      </c>
      <c r="B225" s="89" t="s">
        <v>593</v>
      </c>
      <c r="C225" s="93">
        <v>62.03</v>
      </c>
      <c r="D225" s="93">
        <f t="shared" si="9"/>
        <v>90.32</v>
      </c>
      <c r="E225" s="93">
        <f t="shared" si="10"/>
        <v>96.83</v>
      </c>
      <c r="F225" s="220">
        <f t="shared" si="11"/>
        <v>114.2</v>
      </c>
    </row>
    <row r="226" spans="1:6" s="219" customFormat="1" ht="15.75" x14ac:dyDescent="0.2">
      <c r="A226" s="197" t="s">
        <v>594</v>
      </c>
      <c r="B226" s="89" t="s">
        <v>595</v>
      </c>
      <c r="C226" s="93">
        <v>270.64999999999998</v>
      </c>
      <c r="D226" s="93">
        <f t="shared" si="9"/>
        <v>394.07</v>
      </c>
      <c r="E226" s="93">
        <f t="shared" si="10"/>
        <v>422.48</v>
      </c>
      <c r="F226" s="220">
        <f t="shared" si="11"/>
        <v>498.27</v>
      </c>
    </row>
    <row r="227" spans="1:6" s="219" customFormat="1" ht="15.75" x14ac:dyDescent="0.2">
      <c r="A227" s="197" t="s">
        <v>72</v>
      </c>
      <c r="B227" s="89" t="s">
        <v>105</v>
      </c>
      <c r="C227" s="93">
        <v>269.57</v>
      </c>
      <c r="D227" s="93">
        <f t="shared" si="9"/>
        <v>392.49</v>
      </c>
      <c r="E227" s="93">
        <f t="shared" si="10"/>
        <v>420.8</v>
      </c>
      <c r="F227" s="220">
        <f t="shared" si="11"/>
        <v>496.28</v>
      </c>
    </row>
    <row r="228" spans="1:6" s="219" customFormat="1" ht="31.5" x14ac:dyDescent="0.2">
      <c r="A228" s="197" t="s">
        <v>596</v>
      </c>
      <c r="B228" s="89" t="s">
        <v>597</v>
      </c>
      <c r="C228" s="109">
        <v>60.12</v>
      </c>
      <c r="D228" s="109">
        <f t="shared" si="9"/>
        <v>87.53</v>
      </c>
      <c r="E228" s="109">
        <f t="shared" si="10"/>
        <v>93.85</v>
      </c>
      <c r="F228" s="201">
        <f t="shared" si="11"/>
        <v>110.68</v>
      </c>
    </row>
    <row r="229" spans="1:6" ht="15.75" x14ac:dyDescent="0.2">
      <c r="A229" s="202" t="s">
        <v>245</v>
      </c>
      <c r="B229" s="108" t="s">
        <v>246</v>
      </c>
      <c r="C229" s="109">
        <v>60.12</v>
      </c>
      <c r="D229" s="109">
        <f t="shared" si="9"/>
        <v>87.53</v>
      </c>
      <c r="E229" s="109">
        <f t="shared" si="10"/>
        <v>93.85</v>
      </c>
      <c r="F229" s="201">
        <f t="shared" si="11"/>
        <v>110.68</v>
      </c>
    </row>
    <row r="230" spans="1:6" ht="15.75" x14ac:dyDescent="0.2">
      <c r="A230" s="198" t="s">
        <v>396</v>
      </c>
      <c r="B230" s="102" t="s">
        <v>230</v>
      </c>
      <c r="C230" s="109">
        <v>1214.72</v>
      </c>
      <c r="D230" s="109">
        <f t="shared" si="9"/>
        <v>1768.63</v>
      </c>
      <c r="E230" s="109">
        <f t="shared" si="10"/>
        <v>1896.18</v>
      </c>
      <c r="F230" s="201">
        <f t="shared" si="11"/>
        <v>2236.3000000000002</v>
      </c>
    </row>
    <row r="231" spans="1:6" ht="15.75" x14ac:dyDescent="0.2">
      <c r="A231" s="198" t="s">
        <v>75</v>
      </c>
      <c r="B231" s="102" t="s">
        <v>612</v>
      </c>
      <c r="C231" s="109">
        <v>24.05</v>
      </c>
      <c r="D231" s="109">
        <f t="shared" si="9"/>
        <v>35.020000000000003</v>
      </c>
      <c r="E231" s="109">
        <f t="shared" si="10"/>
        <v>37.54</v>
      </c>
      <c r="F231" s="201">
        <f t="shared" si="11"/>
        <v>44.28</v>
      </c>
    </row>
    <row r="232" spans="1:6" ht="15.75" x14ac:dyDescent="0.2">
      <c r="A232" s="233" t="s">
        <v>228</v>
      </c>
      <c r="B232" s="234" t="s">
        <v>229</v>
      </c>
      <c r="C232" s="235">
        <v>1214.72</v>
      </c>
      <c r="D232" s="235">
        <f t="shared" si="9"/>
        <v>1768.63</v>
      </c>
      <c r="E232" s="235">
        <f t="shared" si="10"/>
        <v>1896.18</v>
      </c>
      <c r="F232" s="236">
        <f t="shared" si="11"/>
        <v>2236.3000000000002</v>
      </c>
    </row>
    <row r="233" spans="1:6" ht="15.75" x14ac:dyDescent="0.2">
      <c r="A233" s="233" t="s">
        <v>613</v>
      </c>
      <c r="B233" s="234" t="s">
        <v>614</v>
      </c>
      <c r="C233" s="235">
        <v>68.39</v>
      </c>
      <c r="D233" s="235">
        <f t="shared" si="9"/>
        <v>99.58</v>
      </c>
      <c r="E233" s="235">
        <f t="shared" si="10"/>
        <v>106.76</v>
      </c>
      <c r="F233" s="236">
        <f t="shared" si="11"/>
        <v>125.91</v>
      </c>
    </row>
    <row r="234" spans="1:6" ht="15.75" x14ac:dyDescent="0.2">
      <c r="A234" s="198" t="s">
        <v>393</v>
      </c>
      <c r="B234" s="102" t="s">
        <v>225</v>
      </c>
      <c r="C234" s="109">
        <v>54.62</v>
      </c>
      <c r="D234" s="109">
        <f t="shared" si="9"/>
        <v>79.53</v>
      </c>
      <c r="E234" s="109">
        <f t="shared" si="10"/>
        <v>85.26</v>
      </c>
      <c r="F234" s="201">
        <f t="shared" si="11"/>
        <v>100.56</v>
      </c>
    </row>
    <row r="235" spans="1:6" ht="15.75" x14ac:dyDescent="0.2">
      <c r="A235" s="198" t="s">
        <v>615</v>
      </c>
      <c r="B235" s="102" t="s">
        <v>616</v>
      </c>
      <c r="C235" s="109">
        <v>497.36</v>
      </c>
      <c r="D235" s="109">
        <f t="shared" si="9"/>
        <v>724.16</v>
      </c>
      <c r="E235" s="109">
        <f t="shared" si="10"/>
        <v>776.38</v>
      </c>
      <c r="F235" s="224">
        <f t="shared" si="11"/>
        <v>915.64</v>
      </c>
    </row>
    <row r="236" spans="1:6" ht="47.25" x14ac:dyDescent="0.25">
      <c r="A236" s="195" t="s">
        <v>469</v>
      </c>
      <c r="B236" s="112" t="s">
        <v>470</v>
      </c>
      <c r="C236" s="109">
        <v>806.74</v>
      </c>
      <c r="D236" s="109">
        <f t="shared" si="9"/>
        <v>1174.6099999999999</v>
      </c>
      <c r="E236" s="109">
        <f t="shared" si="10"/>
        <v>1259.32</v>
      </c>
      <c r="F236" s="224">
        <f t="shared" si="11"/>
        <v>1485.21</v>
      </c>
    </row>
    <row r="237" spans="1:6" ht="15.75" x14ac:dyDescent="0.2">
      <c r="A237" s="197" t="s">
        <v>223</v>
      </c>
      <c r="B237" s="95" t="s">
        <v>224</v>
      </c>
      <c r="C237" s="103">
        <v>280.94</v>
      </c>
      <c r="D237" s="103">
        <f t="shared" si="9"/>
        <v>409.05</v>
      </c>
      <c r="E237" s="103">
        <f t="shared" si="10"/>
        <v>438.55</v>
      </c>
      <c r="F237" s="218">
        <f t="shared" si="11"/>
        <v>517.21</v>
      </c>
    </row>
    <row r="238" spans="1:6" ht="15.75" x14ac:dyDescent="0.2">
      <c r="A238" s="210" t="s">
        <v>405</v>
      </c>
      <c r="B238" s="95" t="s">
        <v>179</v>
      </c>
      <c r="C238" s="96">
        <v>170.73</v>
      </c>
      <c r="D238" s="96">
        <f t="shared" si="9"/>
        <v>248.58</v>
      </c>
      <c r="E238" s="96">
        <f t="shared" si="10"/>
        <v>266.51</v>
      </c>
      <c r="F238" s="97">
        <f t="shared" si="11"/>
        <v>314.31</v>
      </c>
    </row>
    <row r="239" spans="1:6" ht="15.75" x14ac:dyDescent="0.2">
      <c r="A239" s="197" t="s">
        <v>102</v>
      </c>
      <c r="B239" s="94" t="s">
        <v>166</v>
      </c>
      <c r="C239" s="90">
        <v>170.73</v>
      </c>
      <c r="D239" s="90">
        <f t="shared" si="9"/>
        <v>248.58</v>
      </c>
      <c r="E239" s="90">
        <f t="shared" si="10"/>
        <v>266.51</v>
      </c>
      <c r="F239" s="229">
        <f t="shared" si="11"/>
        <v>314.31</v>
      </c>
    </row>
    <row r="240" spans="1:6" s="3" customFormat="1" ht="15.75" x14ac:dyDescent="0.2">
      <c r="A240" s="222" t="s">
        <v>189</v>
      </c>
      <c r="B240" s="98" t="s">
        <v>190</v>
      </c>
      <c r="C240" s="99">
        <v>301.38</v>
      </c>
      <c r="D240" s="99">
        <f t="shared" si="9"/>
        <v>438.81</v>
      </c>
      <c r="E240" s="99">
        <f t="shared" si="10"/>
        <v>470.45</v>
      </c>
      <c r="F240" s="91">
        <f t="shared" si="11"/>
        <v>554.84</v>
      </c>
    </row>
    <row r="241" spans="1:11" s="3" customFormat="1" ht="15.75" x14ac:dyDescent="0.2">
      <c r="A241" s="210" t="s">
        <v>99</v>
      </c>
      <c r="B241" s="246" t="s">
        <v>98</v>
      </c>
      <c r="C241" s="103">
        <v>45.93</v>
      </c>
      <c r="D241" s="103">
        <f t="shared" si="9"/>
        <v>66.87</v>
      </c>
      <c r="E241" s="103">
        <f t="shared" si="10"/>
        <v>71.7</v>
      </c>
      <c r="F241" s="218">
        <f t="shared" si="11"/>
        <v>84.56</v>
      </c>
    </row>
    <row r="242" spans="1:11" s="3" customFormat="1" ht="16.5" thickBot="1" x14ac:dyDescent="0.25">
      <c r="A242" s="320" t="s">
        <v>617</v>
      </c>
      <c r="B242" s="321" t="s">
        <v>618</v>
      </c>
      <c r="C242" s="322">
        <v>94.81</v>
      </c>
      <c r="D242" s="322">
        <f t="shared" si="9"/>
        <v>138.04</v>
      </c>
      <c r="E242" s="322">
        <f t="shared" si="10"/>
        <v>148</v>
      </c>
      <c r="F242" s="323">
        <f t="shared" si="11"/>
        <v>174.55</v>
      </c>
    </row>
    <row r="244" spans="1:11" s="3" customFormat="1" ht="18.75" x14ac:dyDescent="0.3">
      <c r="A244" s="281" t="s">
        <v>412</v>
      </c>
      <c r="B244" s="281"/>
      <c r="C244" s="281"/>
      <c r="D244" s="281"/>
      <c r="E244" s="281"/>
      <c r="F244" s="282"/>
    </row>
    <row r="245" spans="1:11" s="3" customFormat="1" ht="18.75" x14ac:dyDescent="0.3">
      <c r="A245" s="243"/>
      <c r="B245" s="243"/>
      <c r="C245" s="243"/>
      <c r="D245" s="243"/>
      <c r="E245" s="243"/>
      <c r="F245" s="244"/>
    </row>
    <row r="246" spans="1:11" s="3" customFormat="1" ht="15.75" x14ac:dyDescent="0.25">
      <c r="A246" s="277" t="s">
        <v>101</v>
      </c>
      <c r="B246" s="277" t="s">
        <v>154</v>
      </c>
      <c r="C246" s="278" t="s">
        <v>81</v>
      </c>
      <c r="D246" s="279" t="s">
        <v>78</v>
      </c>
      <c r="E246" s="279"/>
      <c r="F246" s="279"/>
    </row>
    <row r="247" spans="1:11" s="3" customFormat="1" ht="15.75" x14ac:dyDescent="0.2">
      <c r="A247" s="277"/>
      <c r="B247" s="277"/>
      <c r="C247" s="278"/>
      <c r="D247" s="121">
        <v>1.456</v>
      </c>
      <c r="E247" s="121">
        <v>1.5609999999999999</v>
      </c>
      <c r="F247" s="121">
        <v>1.841</v>
      </c>
    </row>
    <row r="248" spans="1:11" s="3" customFormat="1" ht="15.75" x14ac:dyDescent="0.2">
      <c r="A248" s="144">
        <v>1</v>
      </c>
      <c r="B248" s="145">
        <v>2</v>
      </c>
      <c r="C248" s="146">
        <v>3</v>
      </c>
      <c r="D248" s="146">
        <v>4</v>
      </c>
      <c r="E248" s="146">
        <v>5</v>
      </c>
      <c r="F248" s="146">
        <v>6</v>
      </c>
    </row>
    <row r="249" spans="1:11" s="3" customFormat="1" ht="31.5" x14ac:dyDescent="0.2">
      <c r="A249" s="324" t="s">
        <v>410</v>
      </c>
      <c r="B249" s="324" t="s">
        <v>411</v>
      </c>
      <c r="C249" s="325">
        <f>ROUND(422.76*0.99,2)</f>
        <v>418.53</v>
      </c>
      <c r="D249" s="326">
        <f>ROUND(C249*1.456,2)</f>
        <v>609.38</v>
      </c>
      <c r="E249" s="327">
        <f>ROUND(C249*1.561,2)</f>
        <v>653.33000000000004</v>
      </c>
      <c r="F249" s="327">
        <f>ROUND(C249*1.841,2)</f>
        <v>770.51</v>
      </c>
    </row>
    <row r="250" spans="1:11" s="3" customFormat="1" ht="15.75" x14ac:dyDescent="0.2">
      <c r="A250" s="324" t="s">
        <v>293</v>
      </c>
      <c r="B250" s="324" t="s">
        <v>598</v>
      </c>
      <c r="C250" s="325">
        <v>611.14</v>
      </c>
      <c r="D250" s="326">
        <f t="shared" ref="D250:D254" si="12">ROUND(C250*1.456,2)</f>
        <v>889.82</v>
      </c>
      <c r="E250" s="327">
        <f t="shared" ref="E250:E254" si="13">ROUND(C250*1.561,2)</f>
        <v>953.99</v>
      </c>
      <c r="F250" s="327">
        <f t="shared" ref="F250:F254" si="14">ROUND(C250*1.841,2)</f>
        <v>1125.1099999999999</v>
      </c>
    </row>
    <row r="251" spans="1:11" s="3" customFormat="1" ht="15.75" x14ac:dyDescent="0.2">
      <c r="A251" s="328" t="s">
        <v>409</v>
      </c>
      <c r="B251" s="328" t="s">
        <v>620</v>
      </c>
      <c r="C251" s="329">
        <v>246.21</v>
      </c>
      <c r="D251" s="326">
        <f t="shared" si="12"/>
        <v>358.48</v>
      </c>
      <c r="E251" s="327">
        <f t="shared" si="13"/>
        <v>384.33</v>
      </c>
      <c r="F251" s="327">
        <f t="shared" si="14"/>
        <v>453.27</v>
      </c>
    </row>
    <row r="252" spans="1:11" s="3" customFormat="1" ht="31.5" x14ac:dyDescent="0.2">
      <c r="A252" s="328" t="s">
        <v>382</v>
      </c>
      <c r="B252" s="328" t="s">
        <v>621</v>
      </c>
      <c r="C252" s="329">
        <v>246.21</v>
      </c>
      <c r="D252" s="326">
        <f>ROUND(C252*1.456,2)</f>
        <v>358.48</v>
      </c>
      <c r="E252" s="327">
        <f>ROUND(C252*1.561,2)</f>
        <v>384.33</v>
      </c>
      <c r="F252" s="327">
        <f>ROUND(C252*1.841,2)</f>
        <v>453.27</v>
      </c>
    </row>
    <row r="253" spans="1:11" s="3" customFormat="1" ht="31.5" x14ac:dyDescent="0.2">
      <c r="A253" s="328" t="s">
        <v>610</v>
      </c>
      <c r="B253" s="328" t="s">
        <v>622</v>
      </c>
      <c r="C253" s="329">
        <v>246.21</v>
      </c>
      <c r="D253" s="326">
        <f>ROUND(C253*1.456,2)</f>
        <v>358.48</v>
      </c>
      <c r="E253" s="327">
        <f>ROUND(C253*1.561,2)</f>
        <v>384.33</v>
      </c>
      <c r="F253" s="327">
        <f>ROUND(C253*1.841,2)</f>
        <v>453.27</v>
      </c>
    </row>
    <row r="254" spans="1:11" s="3" customFormat="1" ht="47.25" x14ac:dyDescent="0.2">
      <c r="A254" s="324" t="s">
        <v>389</v>
      </c>
      <c r="B254" s="324" t="s">
        <v>599</v>
      </c>
      <c r="C254" s="325">
        <f>ROUND(566.33*0.99,2)</f>
        <v>560.66999999999996</v>
      </c>
      <c r="D254" s="326">
        <f t="shared" si="12"/>
        <v>816.34</v>
      </c>
      <c r="E254" s="327">
        <f t="shared" si="13"/>
        <v>875.21</v>
      </c>
      <c r="F254" s="327">
        <f t="shared" si="14"/>
        <v>1032.19</v>
      </c>
    </row>
    <row r="255" spans="1:11" s="3" customFormat="1" ht="18.75" x14ac:dyDescent="0.3">
      <c r="A255" s="283" t="s">
        <v>600</v>
      </c>
      <c r="B255" s="283"/>
      <c r="C255" s="283"/>
      <c r="D255" s="283"/>
      <c r="E255" s="283"/>
      <c r="F255" s="283"/>
    </row>
    <row r="256" spans="1:11" s="3" customFormat="1" ht="18.75" x14ac:dyDescent="0.3">
      <c r="A256" s="276" t="s">
        <v>601</v>
      </c>
      <c r="B256" s="276"/>
      <c r="C256" s="276"/>
      <c r="D256" s="276"/>
      <c r="E256" s="276"/>
      <c r="F256" s="276"/>
      <c r="G256" s="237"/>
      <c r="H256" s="237"/>
      <c r="I256" s="237"/>
      <c r="J256" s="238"/>
      <c r="K256" s="238"/>
    </row>
    <row r="257" spans="1:11" s="3" customFormat="1" ht="66.75" customHeight="1" x14ac:dyDescent="0.3">
      <c r="A257" s="277" t="s">
        <v>101</v>
      </c>
      <c r="B257" s="277" t="s">
        <v>154</v>
      </c>
      <c r="C257" s="278" t="s">
        <v>81</v>
      </c>
      <c r="D257" s="279" t="s">
        <v>78</v>
      </c>
      <c r="E257" s="279"/>
      <c r="F257" s="279"/>
      <c r="G257" s="237"/>
      <c r="H257" s="237"/>
      <c r="I257" s="237"/>
      <c r="J257" s="238"/>
      <c r="K257" s="238"/>
    </row>
    <row r="258" spans="1:11" s="3" customFormat="1" ht="43.5" customHeight="1" x14ac:dyDescent="0.3">
      <c r="A258" s="277"/>
      <c r="B258" s="277"/>
      <c r="C258" s="278"/>
      <c r="D258" s="121">
        <v>1.456</v>
      </c>
      <c r="E258" s="121">
        <v>1.5609999999999999</v>
      </c>
      <c r="F258" s="121">
        <v>1.841</v>
      </c>
      <c r="G258" s="237"/>
      <c r="H258" s="237"/>
      <c r="I258" s="237"/>
      <c r="J258" s="238"/>
      <c r="K258" s="238"/>
    </row>
    <row r="259" spans="1:11" s="3" customFormat="1" ht="18.75" x14ac:dyDescent="0.3">
      <c r="A259" s="144">
        <v>1</v>
      </c>
      <c r="B259" s="144">
        <v>2</v>
      </c>
      <c r="C259" s="239">
        <v>3</v>
      </c>
      <c r="D259" s="239">
        <v>4</v>
      </c>
      <c r="E259" s="239">
        <v>5</v>
      </c>
      <c r="F259" s="239">
        <v>6</v>
      </c>
      <c r="G259" s="237"/>
      <c r="H259" s="237"/>
      <c r="I259" s="237"/>
      <c r="J259" s="238"/>
      <c r="K259" s="238"/>
    </row>
    <row r="260" spans="1:11" s="3" customFormat="1" ht="57.75" customHeight="1" x14ac:dyDescent="0.3">
      <c r="A260" s="280" t="s">
        <v>602</v>
      </c>
      <c r="B260" s="280"/>
      <c r="C260" s="280"/>
      <c r="D260" s="280"/>
      <c r="E260" s="280"/>
      <c r="F260" s="280"/>
      <c r="G260" s="237"/>
      <c r="H260" s="237"/>
      <c r="I260" s="237"/>
      <c r="J260" s="238"/>
      <c r="K260" s="238"/>
    </row>
    <row r="261" spans="1:11" s="240" customFormat="1" ht="47.25" x14ac:dyDescent="0.2">
      <c r="A261" s="104" t="s">
        <v>238</v>
      </c>
      <c r="B261" s="330" t="s">
        <v>481</v>
      </c>
      <c r="C261" s="331">
        <v>346.05</v>
      </c>
      <c r="D261" s="327">
        <f t="shared" ref="D261:D281" si="15">ROUND(C261*1.456,2)</f>
        <v>503.85</v>
      </c>
      <c r="E261" s="327">
        <f t="shared" ref="E261:E281" si="16">ROUND(C261*1.561,2)</f>
        <v>540.17999999999995</v>
      </c>
      <c r="F261" s="327">
        <f t="shared" ref="F261:F281" si="17">ROUND(C261*1.841,2)</f>
        <v>637.08000000000004</v>
      </c>
    </row>
    <row r="262" spans="1:11" ht="31.5" x14ac:dyDescent="0.2">
      <c r="A262" s="241" t="s">
        <v>248</v>
      </c>
      <c r="B262" s="330" t="s">
        <v>358</v>
      </c>
      <c r="C262" s="331">
        <v>346.05</v>
      </c>
      <c r="D262" s="327">
        <f t="shared" si="15"/>
        <v>503.85</v>
      </c>
      <c r="E262" s="327">
        <f t="shared" si="16"/>
        <v>540.17999999999995</v>
      </c>
      <c r="F262" s="327">
        <f t="shared" si="17"/>
        <v>637.08000000000004</v>
      </c>
    </row>
    <row r="263" spans="1:11" ht="31.5" x14ac:dyDescent="0.2">
      <c r="A263" s="241" t="s">
        <v>476</v>
      </c>
      <c r="B263" s="330" t="s">
        <v>477</v>
      </c>
      <c r="C263" s="331">
        <v>346.05</v>
      </c>
      <c r="D263" s="327">
        <f t="shared" si="15"/>
        <v>503.85</v>
      </c>
      <c r="E263" s="327">
        <f t="shared" si="16"/>
        <v>540.17999999999995</v>
      </c>
      <c r="F263" s="327">
        <f t="shared" si="17"/>
        <v>637.08000000000004</v>
      </c>
    </row>
    <row r="264" spans="1:11" ht="15.75" x14ac:dyDescent="0.2">
      <c r="A264" s="89" t="s">
        <v>213</v>
      </c>
      <c r="B264" s="330" t="s">
        <v>217</v>
      </c>
      <c r="C264" s="331">
        <v>346.05</v>
      </c>
      <c r="D264" s="327">
        <f t="shared" si="15"/>
        <v>503.85</v>
      </c>
      <c r="E264" s="327">
        <f t="shared" si="16"/>
        <v>540.17999999999995</v>
      </c>
      <c r="F264" s="327">
        <f t="shared" si="17"/>
        <v>637.08000000000004</v>
      </c>
    </row>
    <row r="265" spans="1:11" ht="31.5" x14ac:dyDescent="0.2">
      <c r="A265" s="241" t="s">
        <v>261</v>
      </c>
      <c r="B265" s="330" t="s">
        <v>262</v>
      </c>
      <c r="C265" s="331">
        <v>346.05</v>
      </c>
      <c r="D265" s="327">
        <f t="shared" si="15"/>
        <v>503.85</v>
      </c>
      <c r="E265" s="327">
        <f t="shared" si="16"/>
        <v>540.17999999999995</v>
      </c>
      <c r="F265" s="327">
        <f t="shared" si="17"/>
        <v>637.08000000000004</v>
      </c>
    </row>
    <row r="266" spans="1:11" ht="15.75" x14ac:dyDescent="0.2">
      <c r="A266" s="241" t="s">
        <v>266</v>
      </c>
      <c r="B266" s="330" t="s">
        <v>267</v>
      </c>
      <c r="C266" s="331">
        <v>346.05</v>
      </c>
      <c r="D266" s="327">
        <f t="shared" si="15"/>
        <v>503.85</v>
      </c>
      <c r="E266" s="327">
        <f t="shared" si="16"/>
        <v>540.17999999999995</v>
      </c>
      <c r="F266" s="327">
        <f t="shared" si="17"/>
        <v>637.08000000000004</v>
      </c>
    </row>
    <row r="267" spans="1:11" ht="15.75" x14ac:dyDescent="0.2">
      <c r="A267" s="102" t="s">
        <v>406</v>
      </c>
      <c r="B267" s="330" t="s">
        <v>226</v>
      </c>
      <c r="C267" s="331">
        <v>346.05</v>
      </c>
      <c r="D267" s="327">
        <f t="shared" si="15"/>
        <v>503.85</v>
      </c>
      <c r="E267" s="327">
        <f t="shared" si="16"/>
        <v>540.17999999999995</v>
      </c>
      <c r="F267" s="327">
        <f t="shared" si="17"/>
        <v>637.08000000000004</v>
      </c>
    </row>
    <row r="268" spans="1:11" ht="15.75" x14ac:dyDescent="0.2">
      <c r="A268" s="241" t="s">
        <v>304</v>
      </c>
      <c r="B268" s="330" t="s">
        <v>305</v>
      </c>
      <c r="C268" s="331">
        <v>346.05</v>
      </c>
      <c r="D268" s="327">
        <f t="shared" si="15"/>
        <v>503.85</v>
      </c>
      <c r="E268" s="327">
        <f t="shared" si="16"/>
        <v>540.17999999999995</v>
      </c>
      <c r="F268" s="327">
        <f t="shared" si="17"/>
        <v>637.08000000000004</v>
      </c>
    </row>
    <row r="269" spans="1:11" ht="15.75" x14ac:dyDescent="0.2">
      <c r="A269" s="108" t="s">
        <v>482</v>
      </c>
      <c r="B269" s="330" t="s">
        <v>483</v>
      </c>
      <c r="C269" s="331">
        <v>346.05</v>
      </c>
      <c r="D269" s="327">
        <f t="shared" si="15"/>
        <v>503.85</v>
      </c>
      <c r="E269" s="327">
        <f t="shared" si="16"/>
        <v>540.17999999999995</v>
      </c>
      <c r="F269" s="327">
        <f t="shared" si="17"/>
        <v>637.08000000000004</v>
      </c>
    </row>
    <row r="270" spans="1:11" ht="15.75" x14ac:dyDescent="0.2">
      <c r="A270" s="241" t="s">
        <v>241</v>
      </c>
      <c r="B270" s="330" t="s">
        <v>155</v>
      </c>
      <c r="C270" s="331">
        <v>346.05</v>
      </c>
      <c r="D270" s="327">
        <f t="shared" si="15"/>
        <v>503.85</v>
      </c>
      <c r="E270" s="327">
        <f t="shared" si="16"/>
        <v>540.17999999999995</v>
      </c>
      <c r="F270" s="327">
        <f t="shared" si="17"/>
        <v>637.08000000000004</v>
      </c>
    </row>
    <row r="271" spans="1:11" ht="31.5" x14ac:dyDescent="0.2">
      <c r="A271" s="241" t="s">
        <v>340</v>
      </c>
      <c r="B271" s="330" t="s">
        <v>341</v>
      </c>
      <c r="C271" s="331">
        <v>346.05</v>
      </c>
      <c r="D271" s="327">
        <f t="shared" si="15"/>
        <v>503.85</v>
      </c>
      <c r="E271" s="327">
        <f t="shared" si="16"/>
        <v>540.17999999999995</v>
      </c>
      <c r="F271" s="327">
        <f t="shared" si="17"/>
        <v>637.08000000000004</v>
      </c>
    </row>
    <row r="272" spans="1:11" ht="15.75" x14ac:dyDescent="0.2">
      <c r="A272" s="241" t="s">
        <v>336</v>
      </c>
      <c r="B272" s="330" t="s">
        <v>337</v>
      </c>
      <c r="C272" s="331">
        <v>346.05</v>
      </c>
      <c r="D272" s="327">
        <f t="shared" si="15"/>
        <v>503.85</v>
      </c>
      <c r="E272" s="327">
        <f t="shared" si="16"/>
        <v>540.17999999999995</v>
      </c>
      <c r="F272" s="327">
        <f t="shared" si="17"/>
        <v>637.08000000000004</v>
      </c>
    </row>
    <row r="273" spans="1:6" ht="15.75" x14ac:dyDescent="0.2">
      <c r="A273" s="241" t="s">
        <v>474</v>
      </c>
      <c r="B273" s="330" t="s">
        <v>475</v>
      </c>
      <c r="C273" s="331">
        <v>346.05</v>
      </c>
      <c r="D273" s="327">
        <f t="shared" si="15"/>
        <v>503.85</v>
      </c>
      <c r="E273" s="327">
        <f t="shared" si="16"/>
        <v>540.17999999999995</v>
      </c>
      <c r="F273" s="327">
        <f t="shared" si="17"/>
        <v>637.08000000000004</v>
      </c>
    </row>
    <row r="274" spans="1:6" ht="15.75" x14ac:dyDescent="0.2">
      <c r="A274" s="241" t="s">
        <v>354</v>
      </c>
      <c r="B274" s="330" t="s">
        <v>355</v>
      </c>
      <c r="C274" s="331">
        <v>346.05</v>
      </c>
      <c r="D274" s="327">
        <f t="shared" si="15"/>
        <v>503.85</v>
      </c>
      <c r="E274" s="327">
        <f t="shared" si="16"/>
        <v>540.17999999999995</v>
      </c>
      <c r="F274" s="327">
        <f t="shared" si="17"/>
        <v>637.08000000000004</v>
      </c>
    </row>
    <row r="275" spans="1:6" ht="47.25" x14ac:dyDescent="0.2">
      <c r="A275" s="104" t="s">
        <v>237</v>
      </c>
      <c r="B275" s="330" t="s">
        <v>480</v>
      </c>
      <c r="C275" s="331">
        <v>346.05</v>
      </c>
      <c r="D275" s="327">
        <f t="shared" si="15"/>
        <v>503.85</v>
      </c>
      <c r="E275" s="327">
        <f t="shared" si="16"/>
        <v>540.17999999999995</v>
      </c>
      <c r="F275" s="327">
        <f t="shared" si="17"/>
        <v>637.08000000000004</v>
      </c>
    </row>
    <row r="276" spans="1:6" ht="31.5" x14ac:dyDescent="0.2">
      <c r="A276" s="241" t="s">
        <v>326</v>
      </c>
      <c r="B276" s="330" t="s">
        <v>327</v>
      </c>
      <c r="C276" s="331">
        <v>346.05</v>
      </c>
      <c r="D276" s="327">
        <f t="shared" si="15"/>
        <v>503.85</v>
      </c>
      <c r="E276" s="327">
        <f t="shared" si="16"/>
        <v>540.17999999999995</v>
      </c>
      <c r="F276" s="327">
        <f t="shared" si="17"/>
        <v>637.08000000000004</v>
      </c>
    </row>
    <row r="277" spans="1:6" ht="15.75" x14ac:dyDescent="0.2">
      <c r="A277" s="241" t="s">
        <v>312</v>
      </c>
      <c r="B277" s="330" t="s">
        <v>313</v>
      </c>
      <c r="C277" s="331">
        <v>346.05</v>
      </c>
      <c r="D277" s="327">
        <f t="shared" si="15"/>
        <v>503.85</v>
      </c>
      <c r="E277" s="327">
        <f t="shared" si="16"/>
        <v>540.17999999999995</v>
      </c>
      <c r="F277" s="327">
        <f t="shared" si="17"/>
        <v>637.08000000000004</v>
      </c>
    </row>
    <row r="278" spans="1:6" ht="15.75" x14ac:dyDescent="0.2">
      <c r="A278" s="241" t="s">
        <v>242</v>
      </c>
      <c r="B278" s="330" t="s">
        <v>306</v>
      </c>
      <c r="C278" s="331">
        <v>346.05</v>
      </c>
      <c r="D278" s="327">
        <f t="shared" si="15"/>
        <v>503.85</v>
      </c>
      <c r="E278" s="327">
        <f t="shared" si="16"/>
        <v>540.17999999999995</v>
      </c>
      <c r="F278" s="327">
        <f t="shared" si="17"/>
        <v>637.08000000000004</v>
      </c>
    </row>
    <row r="279" spans="1:6" ht="15" customHeight="1" x14ac:dyDescent="0.2">
      <c r="A279" s="241" t="s">
        <v>250</v>
      </c>
      <c r="B279" s="330" t="s">
        <v>491</v>
      </c>
      <c r="C279" s="331">
        <v>346.05</v>
      </c>
      <c r="D279" s="327">
        <f t="shared" si="15"/>
        <v>503.85</v>
      </c>
      <c r="E279" s="327">
        <f t="shared" si="16"/>
        <v>540.17999999999995</v>
      </c>
      <c r="F279" s="327">
        <f t="shared" si="17"/>
        <v>637.08000000000004</v>
      </c>
    </row>
    <row r="280" spans="1:6" ht="15.75" x14ac:dyDescent="0.2">
      <c r="A280" s="241" t="s">
        <v>249</v>
      </c>
      <c r="B280" s="330" t="s">
        <v>461</v>
      </c>
      <c r="C280" s="331">
        <v>346.05</v>
      </c>
      <c r="D280" s="327">
        <f t="shared" si="15"/>
        <v>503.85</v>
      </c>
      <c r="E280" s="327">
        <f t="shared" si="16"/>
        <v>540.17999999999995</v>
      </c>
      <c r="F280" s="327">
        <f t="shared" si="17"/>
        <v>637.08000000000004</v>
      </c>
    </row>
    <row r="281" spans="1:6" ht="15.75" x14ac:dyDescent="0.2">
      <c r="A281" s="241" t="s">
        <v>603</v>
      </c>
      <c r="B281" s="330" t="s">
        <v>604</v>
      </c>
      <c r="C281" s="331">
        <v>346.05</v>
      </c>
      <c r="D281" s="327">
        <f t="shared" si="15"/>
        <v>503.85</v>
      </c>
      <c r="E281" s="327">
        <f t="shared" si="16"/>
        <v>540.17999999999995</v>
      </c>
      <c r="F281" s="327">
        <f t="shared" si="17"/>
        <v>637.08000000000004</v>
      </c>
    </row>
  </sheetData>
  <mergeCells count="41">
    <mergeCell ref="A256:F256"/>
    <mergeCell ref="A257:A258"/>
    <mergeCell ref="B257:B258"/>
    <mergeCell ref="C257:C258"/>
    <mergeCell ref="D257:F257"/>
    <mergeCell ref="A260:F260"/>
    <mergeCell ref="A244:F244"/>
    <mergeCell ref="A246:A247"/>
    <mergeCell ref="B246:B247"/>
    <mergeCell ref="C246:C247"/>
    <mergeCell ref="D246:F246"/>
    <mergeCell ref="A255:F255"/>
    <mergeCell ref="C46:F46"/>
    <mergeCell ref="C47:F47"/>
    <mergeCell ref="C48:F48"/>
    <mergeCell ref="C49:F49"/>
    <mergeCell ref="C50:F50"/>
    <mergeCell ref="A51:F51"/>
    <mergeCell ref="C40:F40"/>
    <mergeCell ref="C41:F41"/>
    <mergeCell ref="C42:F42"/>
    <mergeCell ref="C43:F43"/>
    <mergeCell ref="C44:F44"/>
    <mergeCell ref="C45:F45"/>
    <mergeCell ref="K28:N45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B4:F4"/>
    <mergeCell ref="B5:F5"/>
    <mergeCell ref="A7:F7"/>
    <mergeCell ref="A9:A10"/>
    <mergeCell ref="B9:B10"/>
    <mergeCell ref="C9:C10"/>
    <mergeCell ref="D9:F9"/>
  </mergeCells>
  <printOptions horizontalCentered="1"/>
  <pageMargins left="0.43307086614173229" right="0.19685039370078741" top="0.59055118110236227" bottom="0.39370078740157483" header="0.27559055118110237" footer="0.51181102362204722"/>
  <pageSetup paperSize="9" scale="70" orientation="portrait" r:id="rId1"/>
  <headerFooter differentFirst="1" alignWithMargins="0">
    <oddHeader>&amp;C&amp;Ф&amp;P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33458-6DBA-40CF-97AD-F1EC060AB51F}">
  <dimension ref="A1:N12"/>
  <sheetViews>
    <sheetView view="pageBreakPreview" zoomScale="75" zoomScaleNormal="75" zoomScaleSheetLayoutView="75" workbookViewId="0">
      <selection activeCell="B26" sqref="B26"/>
    </sheetView>
  </sheetViews>
  <sheetFormatPr defaultRowHeight="15" x14ac:dyDescent="0.2"/>
  <cols>
    <col min="1" max="1" width="15.6640625" style="1" customWidth="1"/>
    <col min="2" max="2" width="48.109375" style="1" customWidth="1"/>
    <col min="3" max="3" width="9.77734375" style="1" customWidth="1"/>
    <col min="4" max="4" width="7.21875" style="1" customWidth="1"/>
    <col min="5" max="5" width="9.6640625" style="1" customWidth="1"/>
    <col min="6" max="6" width="9.77734375" style="1" customWidth="1"/>
    <col min="7" max="7" width="9.6640625" style="1" customWidth="1"/>
    <col min="8" max="8" width="8.88671875" style="1"/>
    <col min="9" max="9" width="9.77734375" style="1" customWidth="1"/>
    <col min="10" max="16384" width="8.88671875" style="1"/>
  </cols>
  <sheetData>
    <row r="1" spans="1:14" ht="15.75" x14ac:dyDescent="0.25">
      <c r="B1" s="19"/>
      <c r="C1" s="32"/>
      <c r="D1" s="65"/>
      <c r="E1" s="312" t="s">
        <v>140</v>
      </c>
      <c r="F1" s="312"/>
      <c r="G1" s="312"/>
      <c r="I1" s="22"/>
    </row>
    <row r="2" spans="1:14" ht="15.75" x14ac:dyDescent="0.25">
      <c r="B2" s="19"/>
      <c r="C2" s="60"/>
      <c r="D2" s="65"/>
      <c r="E2" s="312" t="s">
        <v>141</v>
      </c>
      <c r="F2" s="312"/>
      <c r="G2" s="312"/>
      <c r="I2" s="22"/>
    </row>
    <row r="3" spans="1:14" ht="15.75" x14ac:dyDescent="0.25">
      <c r="B3" s="19"/>
      <c r="C3" s="32"/>
      <c r="D3" s="312" t="s">
        <v>82</v>
      </c>
      <c r="E3" s="312"/>
      <c r="F3" s="312"/>
      <c r="G3" s="312"/>
      <c r="H3" s="22"/>
      <c r="I3" s="22"/>
      <c r="J3" s="22"/>
      <c r="K3" s="22"/>
      <c r="L3" s="22"/>
      <c r="M3" s="22"/>
    </row>
    <row r="4" spans="1:14" ht="15.75" x14ac:dyDescent="0.25">
      <c r="B4" s="19"/>
      <c r="D4" s="312" t="s">
        <v>84</v>
      </c>
      <c r="E4" s="312"/>
      <c r="F4" s="312"/>
      <c r="G4" s="312"/>
      <c r="H4" s="22"/>
      <c r="I4" s="22"/>
      <c r="J4" s="22"/>
      <c r="K4" s="22"/>
      <c r="L4" s="22"/>
      <c r="M4" s="22"/>
      <c r="N4" s="22"/>
    </row>
    <row r="5" spans="1:14" ht="22.5" x14ac:dyDescent="0.3">
      <c r="A5" s="311"/>
      <c r="B5" s="311"/>
      <c r="C5" s="311"/>
      <c r="D5" s="311"/>
      <c r="E5" s="311"/>
      <c r="F5" s="311"/>
      <c r="G5" s="311"/>
      <c r="H5" s="64"/>
      <c r="I5" s="64"/>
      <c r="J5" s="64"/>
    </row>
    <row r="6" spans="1:14" ht="27.75" customHeight="1" x14ac:dyDescent="0.3">
      <c r="A6" s="313" t="s">
        <v>131</v>
      </c>
      <c r="B6" s="313"/>
      <c r="C6" s="313"/>
      <c r="D6" s="313"/>
      <c r="E6" s="313"/>
      <c r="F6" s="313"/>
      <c r="G6" s="313"/>
    </row>
    <row r="7" spans="1:14" ht="27.75" customHeight="1" thickBot="1" x14ac:dyDescent="0.3">
      <c r="A7" s="14"/>
      <c r="B7" s="14"/>
      <c r="C7" s="14"/>
      <c r="D7" s="14"/>
      <c r="E7" s="14"/>
      <c r="F7" s="14"/>
      <c r="G7" s="13" t="s">
        <v>79</v>
      </c>
    </row>
    <row r="8" spans="1:14" ht="69.75" customHeight="1" thickBot="1" x14ac:dyDescent="0.3">
      <c r="A8" s="314" t="s">
        <v>100</v>
      </c>
      <c r="B8" s="314" t="s">
        <v>0</v>
      </c>
      <c r="C8" s="307" t="s">
        <v>80</v>
      </c>
      <c r="D8" s="308"/>
      <c r="E8" s="272" t="s">
        <v>78</v>
      </c>
      <c r="F8" s="273"/>
      <c r="G8" s="274"/>
    </row>
    <row r="9" spans="1:14" ht="37.5" customHeight="1" thickBot="1" x14ac:dyDescent="0.25">
      <c r="A9" s="315"/>
      <c r="B9" s="315"/>
      <c r="C9" s="309"/>
      <c r="D9" s="310"/>
      <c r="E9" s="12">
        <v>1.456</v>
      </c>
      <c r="F9" s="12">
        <v>1.5609999999999999</v>
      </c>
      <c r="G9" s="12">
        <v>1.841</v>
      </c>
    </row>
    <row r="10" spans="1:14" ht="37.5" x14ac:dyDescent="0.3">
      <c r="A10" s="43" t="s">
        <v>402</v>
      </c>
      <c r="B10" s="44" t="s">
        <v>122</v>
      </c>
      <c r="C10" s="316">
        <f>ROUND(964*1.029/3.6299,2)</f>
        <v>273.27</v>
      </c>
      <c r="D10" s="317"/>
      <c r="E10" s="45">
        <f t="shared" ref="E10:E11" si="0">ROUND(C10*1.456,2)</f>
        <v>397.88</v>
      </c>
      <c r="F10" s="46">
        <f t="shared" ref="F10:F11" si="1">ROUND(C10*1.561,2)</f>
        <v>426.57</v>
      </c>
      <c r="G10" s="47">
        <f t="shared" ref="G10:G11" si="2">ROUND(C10*1.841,2)</f>
        <v>503.09</v>
      </c>
    </row>
    <row r="11" spans="1:14" ht="38.25" thickBot="1" x14ac:dyDescent="0.35">
      <c r="A11" s="48" t="s">
        <v>19</v>
      </c>
      <c r="B11" s="49" t="s">
        <v>123</v>
      </c>
      <c r="C11" s="305">
        <f>ROUND(3651.7*1.029/12,2)</f>
        <v>313.13</v>
      </c>
      <c r="D11" s="306"/>
      <c r="E11" s="17">
        <f t="shared" si="0"/>
        <v>455.92</v>
      </c>
      <c r="F11" s="6">
        <f t="shared" si="1"/>
        <v>488.8</v>
      </c>
      <c r="G11" s="7">
        <f t="shared" si="2"/>
        <v>576.47</v>
      </c>
    </row>
    <row r="12" spans="1:14" s="24" customFormat="1" ht="27.75" customHeight="1" x14ac:dyDescent="0.3">
      <c r="A12" s="8"/>
      <c r="B12" s="8"/>
      <c r="C12" s="9"/>
      <c r="D12" s="9"/>
      <c r="E12" s="10"/>
      <c r="F12" s="10"/>
      <c r="G12" s="10"/>
    </row>
  </sheetData>
  <mergeCells count="12">
    <mergeCell ref="C11:D11"/>
    <mergeCell ref="C8:D9"/>
    <mergeCell ref="A5:G5"/>
    <mergeCell ref="E1:G1"/>
    <mergeCell ref="E2:G2"/>
    <mergeCell ref="D3:G3"/>
    <mergeCell ref="D4:G4"/>
    <mergeCell ref="A6:G6"/>
    <mergeCell ref="E8:G8"/>
    <mergeCell ref="B8:B9"/>
    <mergeCell ref="A8:A9"/>
    <mergeCell ref="C10:D10"/>
  </mergeCells>
  <printOptions horizontalCentered="1"/>
  <pageMargins left="0.43307086614173229" right="0.19685039370078741" top="0.19685039370078741" bottom="0.39370078740157483" header="0.27559055118110237" footer="0.51181102362204722"/>
  <pageSetup paperSize="9" scale="70" orientation="portrait" r:id="rId1"/>
  <headerFooter alignWithMargins="0">
    <oddHeader>&amp;Ф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376BE-E1BE-4439-A4AC-8CB2DDF8A4D5}">
  <dimension ref="A1:F19"/>
  <sheetViews>
    <sheetView view="pageBreakPreview" zoomScale="75" zoomScaleNormal="75" zoomScaleSheetLayoutView="75" workbookViewId="0">
      <selection activeCell="H9" sqref="H9"/>
    </sheetView>
  </sheetViews>
  <sheetFormatPr defaultRowHeight="15" x14ac:dyDescent="0.2"/>
  <cols>
    <col min="1" max="1" width="47.109375" style="1" customWidth="1"/>
    <col min="2" max="2" width="15.109375" style="1" customWidth="1"/>
    <col min="3" max="3" width="9.6640625" style="1" customWidth="1"/>
    <col min="4" max="4" width="9.77734375" style="1" customWidth="1"/>
    <col min="5" max="5" width="9.6640625" style="1" customWidth="1"/>
    <col min="6" max="16384" width="8.88671875" style="1"/>
  </cols>
  <sheetData>
    <row r="1" spans="1:6" ht="15.75" x14ac:dyDescent="0.25">
      <c r="B1" s="31"/>
      <c r="E1" s="65" t="s">
        <v>140</v>
      </c>
    </row>
    <row r="2" spans="1:6" ht="15.75" x14ac:dyDescent="0.25">
      <c r="B2" s="65"/>
      <c r="E2" s="65" t="s">
        <v>130</v>
      </c>
    </row>
    <row r="3" spans="1:6" ht="15.75" x14ac:dyDescent="0.25">
      <c r="B3" s="31"/>
      <c r="E3" s="65" t="s">
        <v>82</v>
      </c>
    </row>
    <row r="4" spans="1:6" ht="15.75" x14ac:dyDescent="0.25">
      <c r="D4" s="22"/>
      <c r="E4" s="65" t="s">
        <v>84</v>
      </c>
    </row>
    <row r="5" spans="1:6" ht="15.75" x14ac:dyDescent="0.25">
      <c r="A5" s="312" t="s">
        <v>368</v>
      </c>
      <c r="B5" s="312"/>
      <c r="C5" s="312"/>
      <c r="D5" s="312"/>
      <c r="E5" s="312"/>
      <c r="F5" s="63"/>
    </row>
    <row r="6" spans="1:6" ht="0.75" customHeight="1" x14ac:dyDescent="0.2">
      <c r="A6" s="312"/>
      <c r="B6" s="312"/>
      <c r="C6" s="312"/>
      <c r="D6" s="312"/>
      <c r="E6" s="312"/>
    </row>
    <row r="7" spans="1:6" ht="74.25" customHeight="1" x14ac:dyDescent="0.3">
      <c r="A7" s="318" t="s">
        <v>124</v>
      </c>
      <c r="B7" s="318"/>
      <c r="C7" s="318"/>
      <c r="D7" s="318"/>
      <c r="E7" s="318"/>
    </row>
    <row r="8" spans="1:6" ht="27.75" customHeight="1" x14ac:dyDescent="0.3">
      <c r="A8" s="8"/>
      <c r="B8" s="9"/>
      <c r="C8" s="10"/>
      <c r="D8" s="10"/>
      <c r="E8" s="10"/>
    </row>
    <row r="9" spans="1:6" ht="16.5" thickBot="1" x14ac:dyDescent="0.3">
      <c r="A9" s="14"/>
      <c r="B9" s="14"/>
      <c r="C9" s="14"/>
      <c r="D9" s="14"/>
      <c r="E9" s="13" t="s">
        <v>79</v>
      </c>
    </row>
    <row r="10" spans="1:6" ht="69.75" customHeight="1" thickBot="1" x14ac:dyDescent="0.3">
      <c r="A10" s="314" t="s">
        <v>0</v>
      </c>
      <c r="B10" s="307" t="s">
        <v>80</v>
      </c>
      <c r="C10" s="272" t="s">
        <v>78</v>
      </c>
      <c r="D10" s="273"/>
      <c r="E10" s="274"/>
    </row>
    <row r="11" spans="1:6" ht="37.5" customHeight="1" thickBot="1" x14ac:dyDescent="0.25">
      <c r="A11" s="315"/>
      <c r="B11" s="309"/>
      <c r="C11" s="2">
        <v>1.456</v>
      </c>
      <c r="D11" s="2">
        <v>1.5609999999999999</v>
      </c>
      <c r="E11" s="2">
        <v>1.841</v>
      </c>
    </row>
    <row r="12" spans="1:6" ht="37.5" x14ac:dyDescent="0.3">
      <c r="A12" s="77" t="s">
        <v>137</v>
      </c>
      <c r="B12" s="75">
        <v>1642.96</v>
      </c>
      <c r="C12" s="15">
        <f t="shared" ref="C12:C14" si="0">ROUND(B12*1.456,2)</f>
        <v>2392.15</v>
      </c>
      <c r="D12" s="4">
        <f t="shared" ref="D12:D14" si="1">ROUND(B12*1.561,2)</f>
        <v>2564.66</v>
      </c>
      <c r="E12" s="5">
        <f t="shared" ref="E12:E14" si="2">ROUND(B12*1.841,2)</f>
        <v>3024.69</v>
      </c>
    </row>
    <row r="13" spans="1:6" ht="37.5" x14ac:dyDescent="0.3">
      <c r="A13" s="74" t="s">
        <v>138</v>
      </c>
      <c r="B13" s="76">
        <v>1372.76</v>
      </c>
      <c r="C13" s="16">
        <f t="shared" si="0"/>
        <v>1998.74</v>
      </c>
      <c r="D13" s="6">
        <f t="shared" si="1"/>
        <v>2142.88</v>
      </c>
      <c r="E13" s="7">
        <f t="shared" si="2"/>
        <v>2527.25</v>
      </c>
    </row>
    <row r="14" spans="1:6" ht="37.5" x14ac:dyDescent="0.3">
      <c r="A14" s="74" t="s">
        <v>136</v>
      </c>
      <c r="B14" s="76">
        <v>2205.12</v>
      </c>
      <c r="C14" s="16">
        <f t="shared" si="0"/>
        <v>3210.65</v>
      </c>
      <c r="D14" s="6">
        <f t="shared" si="1"/>
        <v>3442.19</v>
      </c>
      <c r="E14" s="7">
        <f t="shared" si="2"/>
        <v>4059.63</v>
      </c>
    </row>
    <row r="15" spans="1:6" ht="37.5" x14ac:dyDescent="0.3">
      <c r="A15" s="74" t="s">
        <v>132</v>
      </c>
      <c r="B15" s="76">
        <v>980.9</v>
      </c>
      <c r="C15" s="16">
        <f t="shared" ref="C15:C19" si="3">ROUND(B15*1.456,2)</f>
        <v>1428.19</v>
      </c>
      <c r="D15" s="6">
        <f t="shared" ref="D15:D19" si="4">ROUND(B15*1.561,2)</f>
        <v>1531.18</v>
      </c>
      <c r="E15" s="7">
        <f t="shared" ref="E15:E19" si="5">ROUND(B15*1.841,2)</f>
        <v>1805.84</v>
      </c>
    </row>
    <row r="16" spans="1:6" ht="18.75" x14ac:dyDescent="0.3">
      <c r="A16" s="73" t="s">
        <v>133</v>
      </c>
      <c r="B16" s="76">
        <v>980.9</v>
      </c>
      <c r="C16" s="16">
        <f t="shared" si="3"/>
        <v>1428.19</v>
      </c>
      <c r="D16" s="6">
        <f t="shared" si="4"/>
        <v>1531.18</v>
      </c>
      <c r="E16" s="7">
        <f t="shared" si="5"/>
        <v>1805.84</v>
      </c>
    </row>
    <row r="17" spans="1:5" ht="18.75" x14ac:dyDescent="0.3">
      <c r="A17" s="73" t="s">
        <v>134</v>
      </c>
      <c r="B17" s="76">
        <v>980.9</v>
      </c>
      <c r="C17" s="16">
        <f t="shared" si="3"/>
        <v>1428.19</v>
      </c>
      <c r="D17" s="6">
        <f t="shared" si="4"/>
        <v>1531.18</v>
      </c>
      <c r="E17" s="7">
        <f t="shared" si="5"/>
        <v>1805.84</v>
      </c>
    </row>
    <row r="18" spans="1:5" ht="42" customHeight="1" x14ac:dyDescent="0.3">
      <c r="A18" s="78" t="s">
        <v>135</v>
      </c>
      <c r="B18" s="79">
        <v>783.76</v>
      </c>
      <c r="C18" s="16">
        <f t="shared" ref="C18" si="6">ROUND(B18*1.456,2)</f>
        <v>1141.1500000000001</v>
      </c>
      <c r="D18" s="6">
        <f t="shared" ref="D18" si="7">ROUND(B18*1.561,2)</f>
        <v>1223.45</v>
      </c>
      <c r="E18" s="7">
        <f t="shared" ref="E18" si="8">ROUND(B18*1.841,2)</f>
        <v>1442.9</v>
      </c>
    </row>
    <row r="19" spans="1:5" ht="42" customHeight="1" thickBot="1" x14ac:dyDescent="0.35">
      <c r="A19" s="80" t="s">
        <v>142</v>
      </c>
      <c r="B19" s="81">
        <v>980.9</v>
      </c>
      <c r="C19" s="82">
        <f t="shared" si="3"/>
        <v>1428.19</v>
      </c>
      <c r="D19" s="83">
        <f t="shared" si="4"/>
        <v>1531.18</v>
      </c>
      <c r="E19" s="84">
        <f t="shared" si="5"/>
        <v>1805.84</v>
      </c>
    </row>
  </sheetData>
  <mergeCells count="5">
    <mergeCell ref="A5:E6"/>
    <mergeCell ref="A7:E7"/>
    <mergeCell ref="A10:A11"/>
    <mergeCell ref="B10:B11"/>
    <mergeCell ref="C10:E10"/>
  </mergeCells>
  <printOptions horizontalCentered="1"/>
  <pageMargins left="0.43307086614173229" right="0.19685039370078741" top="0.19685039370078741" bottom="0.39370078740157483" header="0.27559055118110237" footer="0.51181102362204722"/>
  <pageSetup paperSize="9" scale="65" orientation="portrait" r:id="rId1"/>
  <headerFooter alignWithMargins="0">
    <oddHeader>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ЦЗ 1</vt:lpstr>
      <vt:lpstr>ЦЗ 2 </vt:lpstr>
      <vt:lpstr> ЦЗ 3</vt:lpstr>
      <vt:lpstr>ДН</vt:lpstr>
      <vt:lpstr>Дистанционное наблюдение</vt:lpstr>
      <vt:lpstr>Школы</vt:lpstr>
      <vt:lpstr>'ЦЗ 1'!Заголовки_для_печати</vt:lpstr>
      <vt:lpstr>ДН!Область_печати</vt:lpstr>
      <vt:lpstr>'ЦЗ 1'!Область_печати</vt:lpstr>
      <vt:lpstr>'ЦЗ 2 '!Область_печати</vt:lpstr>
    </vt:vector>
  </TitlesOfParts>
  <Company>KTFOMS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NSUK</dc:creator>
  <cp:lastModifiedBy>Татьяна В. Козлова</cp:lastModifiedBy>
  <cp:lastPrinted>2026-03-05T06:23:35Z</cp:lastPrinted>
  <dcterms:created xsi:type="dcterms:W3CDTF">2003-01-27T06:22:36Z</dcterms:created>
  <dcterms:modified xsi:type="dcterms:W3CDTF">2026-07-10T08:43:42Z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748282960</vt:i4>
  </property>
  <property fmtid="{D5CDD505-2E9C-101B-9397-08002B2CF9AE}" pid="3" name="_EmailSubject">
    <vt:lpwstr>Тарифное Соглашение с 01.01.2012 г.doc</vt:lpwstr>
  </property>
  <property fmtid="{D5CDD505-2E9C-101B-9397-08002B2CF9AE}" pid="4" name="_AuthorEmail">
    <vt:lpwstr>Ryzhenkova@social.onego.ru</vt:lpwstr>
  </property>
  <property fmtid="{D5CDD505-2E9C-101B-9397-08002B2CF9AE}" pid="5" name="_AuthorEmailDisplayName">
    <vt:lpwstr>Рыженкова Т.Н.</vt:lpwstr>
  </property>
  <property fmtid="{D5CDD505-2E9C-101B-9397-08002B2CF9AE}" pid="6" name="_PreviousAdHocReviewCycleID">
    <vt:i4>-1178003253</vt:i4>
  </property>
  <property fmtid="{D5CDD505-2E9C-101B-9397-08002B2CF9AE}" pid="7" name="_ReviewingToolsShownOnce">
    <vt:lpwstr/>
  </property>
</Properties>
</file>